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9B86EE32-0322-4EA2-89D0-4E52A818A381}" xr6:coauthVersionLast="43" xr6:coauthVersionMax="45" xr10:uidLastSave="{00000000-0000-0000-0000-000000000000}"/>
  <bookViews>
    <workbookView xWindow="-28920" yWindow="-120" windowWidth="29040" windowHeight="15840" tabRatio="726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J30" i="13" s="1"/>
  <c r="E31" i="13"/>
  <c r="J31" i="13" s="1"/>
  <c r="E32" i="13"/>
  <c r="J32" i="13" s="1"/>
  <c r="E33" i="13"/>
  <c r="E34" i="13"/>
  <c r="J34" i="13" s="1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33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7" i="15" s="1"/>
  <c r="I18" i="11"/>
  <c r="I19" i="11"/>
  <c r="I20" i="11"/>
  <c r="I21" i="11"/>
  <c r="I22" i="11"/>
  <c r="I23" i="11"/>
  <c r="I24" i="11"/>
  <c r="I25" i="11"/>
  <c r="I25" i="15" s="1"/>
  <c r="I26" i="11"/>
  <c r="I27" i="11"/>
  <c r="I28" i="11"/>
  <c r="I29" i="11"/>
  <c r="I30" i="11"/>
  <c r="I31" i="11"/>
  <c r="I32" i="11"/>
  <c r="I33" i="11"/>
  <c r="I33" i="15" s="1"/>
  <c r="I34" i="11"/>
  <c r="I35" i="11"/>
  <c r="I36" i="11"/>
  <c r="I37" i="11"/>
  <c r="I38" i="11"/>
  <c r="I39" i="11"/>
  <c r="I40" i="11"/>
  <c r="I41" i="11"/>
  <c r="I41" i="15" s="1"/>
  <c r="I42" i="11"/>
  <c r="I43" i="11"/>
  <c r="I44" i="11"/>
  <c r="I45" i="11"/>
  <c r="I46" i="11"/>
  <c r="I47" i="11"/>
  <c r="I48" i="11"/>
  <c r="I49" i="11"/>
  <c r="I49" i="15" s="1"/>
  <c r="I50" i="11"/>
  <c r="I51" i="11"/>
  <c r="I52" i="11"/>
  <c r="I53" i="11"/>
  <c r="I54" i="11"/>
  <c r="I55" i="11"/>
  <c r="I56" i="11"/>
  <c r="I57" i="11"/>
  <c r="I57" i="15" s="1"/>
  <c r="I58" i="1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I12" i="15" s="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I58" i="15" l="1"/>
  <c r="I56" i="15"/>
  <c r="I52" i="15"/>
  <c r="I50" i="15"/>
  <c r="I48" i="15"/>
  <c r="I44" i="15"/>
  <c r="I42" i="15"/>
  <c r="I40" i="15"/>
  <c r="I36" i="15"/>
  <c r="I34" i="15"/>
  <c r="I32" i="15"/>
  <c r="I28" i="15"/>
  <c r="I26" i="15"/>
  <c r="I24" i="15"/>
  <c r="I20" i="15"/>
  <c r="I18" i="15"/>
  <c r="I16" i="15"/>
  <c r="H58" i="15"/>
  <c r="H52" i="15"/>
  <c r="H50" i="15"/>
  <c r="H44" i="15"/>
  <c r="H42" i="15"/>
  <c r="H34" i="15"/>
  <c r="H28" i="15"/>
  <c r="H26" i="15"/>
  <c r="H20" i="15"/>
  <c r="H18" i="15"/>
  <c r="J41" i="15"/>
  <c r="E12" i="15"/>
  <c r="E52" i="15"/>
  <c r="E44" i="15"/>
  <c r="E36" i="15"/>
  <c r="E28" i="15"/>
  <c r="E20" i="15"/>
  <c r="F12" i="15"/>
  <c r="F58" i="15"/>
  <c r="F52" i="15"/>
  <c r="F50" i="15"/>
  <c r="F44" i="15"/>
  <c r="F42" i="15"/>
  <c r="F36" i="15"/>
  <c r="F34" i="15"/>
  <c r="F28" i="15"/>
  <c r="F26" i="15"/>
  <c r="F20" i="15"/>
  <c r="F18" i="15"/>
  <c r="G12" i="15"/>
  <c r="G58" i="15"/>
  <c r="G52" i="15"/>
  <c r="G50" i="15"/>
  <c r="G44" i="15"/>
  <c r="G42" i="15"/>
  <c r="G36" i="15"/>
  <c r="G34" i="15"/>
  <c r="G28" i="15"/>
  <c r="G26" i="15"/>
  <c r="G20" i="15"/>
  <c r="G18" i="15"/>
  <c r="H12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H35" i="15"/>
  <c r="Q61" i="12"/>
  <c r="J50" i="11"/>
  <c r="E50" i="15"/>
  <c r="J42" i="11"/>
  <c r="E42" i="15"/>
  <c r="J26" i="11"/>
  <c r="E26" i="15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56" i="11"/>
  <c r="E56" i="15"/>
  <c r="J24" i="11"/>
  <c r="E24" i="15"/>
  <c r="J47" i="11"/>
  <c r="E47" i="15"/>
  <c r="J39" i="11"/>
  <c r="E39" i="15"/>
  <c r="J31" i="11"/>
  <c r="E31" i="15"/>
  <c r="J23" i="11"/>
  <c r="E23" i="15"/>
  <c r="J15" i="11"/>
  <c r="E15" i="15"/>
  <c r="J48" i="11"/>
  <c r="E48" i="15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J51" i="15" s="1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27" i="11"/>
  <c r="J19" i="11"/>
  <c r="J17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42" i="15" l="1"/>
  <c r="J58" i="15"/>
  <c r="J27" i="15"/>
  <c r="J52" i="15"/>
  <c r="J28" i="15"/>
  <c r="J20" i="15"/>
  <c r="J18" i="15"/>
  <c r="J48" i="15"/>
  <c r="J44" i="15"/>
  <c r="J26" i="15"/>
  <c r="J31" i="15"/>
  <c r="J50" i="15"/>
  <c r="J34" i="15"/>
  <c r="J36" i="15"/>
  <c r="J39" i="15"/>
  <c r="J24" i="15"/>
  <c r="J12" i="15"/>
  <c r="J32" i="15"/>
  <c r="J23" i="15"/>
  <c r="J40" i="15"/>
  <c r="J56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G68" i="13"/>
  <c r="L62" i="14"/>
  <c r="D62" i="14"/>
  <c r="G68" i="11"/>
  <c r="I65" i="14"/>
  <c r="G65" i="14"/>
  <c r="M65" i="14"/>
  <c r="I70" i="11"/>
  <c r="G70" i="13"/>
  <c r="G71" i="13" s="1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I65" i="11" l="1"/>
  <c r="E68" i="11"/>
  <c r="I68" i="11"/>
  <c r="F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Q202" i="4" l="1"/>
  <c r="M202" i="4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<sst xmlns="http://schemas.openxmlformats.org/spreadsheetml/2006/main" count="255" uniqueCount="64">
  <si>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</si>
  <si>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</si>
  <si>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</si>
  <si>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</si>
  <si>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</si>
  <si>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</si>
  <si>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</si>
  <si>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</si>
  <si>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</si>
  <si>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</si>
  <si>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</si>
  <si>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</si>
  <si>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</si>
  <si>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</si>
  <si>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</si>
  <si>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</si>
  <si>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</si>
  <si>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</si>
  <si>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</si>
  <si>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</si>
  <si>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</si>
  <si>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</si>
  <si>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</si>
  <si>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</si>
  <si>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</si>
  <si>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</si>
  <si>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</si>
  <si>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</si>
  <si>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</si>
  <si>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</si>
  <si>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</si>
  <si>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</si>
  <si>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</si>
  <si>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</si>
  <si>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</si>
  <si>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</si>
  <si>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</si>
  <si>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</si>
  <si>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</si>
  <si>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</si>
  <si>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</si>
  <si>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</si>
  <si>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</si>
  <si>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</si>
  <si>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</si>
  <si>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</si>
  <si>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</si>
  <si>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</si>
  <si>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</si>
  <si>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</si>
  <si>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</si>
  <si>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</si>
  <si>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</si>
  <si>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</si>
  <si>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</si>
  <si>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</si>
  <si>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10 to 19 MPH</t>
  </si>
  <si>
    <t>Moore</t>
  </si>
  <si>
    <t>Robbins</t>
  </si>
  <si>
    <t>SR 1444 (Green Street)</t>
  </si>
  <si>
    <t>1048-2316</t>
  </si>
  <si>
    <t>465990C</t>
  </si>
  <si>
    <t>NB</t>
  </si>
  <si>
    <t>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</si>
</sst>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9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70" zoomScaleNormal="70" workbookViewId="0">
      <selection activeCell="J19" sqref="J19:L19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6">
        <v>8</v>
      </c>
      <c r="C1" s="96"/>
      <c r="D1" s="96"/>
      <c r="E1" s="8"/>
      <c r="F1" s="76" t="s">
        <v>33</v>
      </c>
      <c r="G1" s="76"/>
      <c r="H1" s="97">
        <v>25</v>
      </c>
      <c r="I1" s="97"/>
      <c r="J1" s="8"/>
      <c r="K1" s="8"/>
      <c r="L1" s="76" t="s">
        <v>9</v>
      </c>
      <c r="M1" s="76"/>
      <c r="N1" s="76"/>
      <c r="O1" s="92" t="s">
        <v>55</v>
      </c>
      <c r="P1" s="92"/>
      <c r="Q1" s="92"/>
      <c r="R1" s="92"/>
    </row>
    <row r="2" spans="1:18" x14ac:dyDescent="0.2">
      <c r="A2" s="7" t="s">
        <v>2</v>
      </c>
      <c r="B2" s="92" t="s">
        <v>57</v>
      </c>
      <c r="C2" s="92"/>
      <c r="D2" s="92"/>
      <c r="E2" s="9"/>
      <c r="F2" s="76" t="s">
        <v>34</v>
      </c>
      <c r="G2" s="76"/>
      <c r="H2" s="98" t="s">
        <v>54</v>
      </c>
      <c r="I2" s="98"/>
      <c r="J2" s="9"/>
      <c r="K2" s="9"/>
      <c r="L2" s="76" t="s">
        <v>0</v>
      </c>
      <c r="M2" s="76"/>
      <c r="N2" s="76"/>
      <c r="O2" s="93" t="s">
        <v>60</v>
      </c>
      <c r="P2" s="93"/>
      <c r="Q2" s="93"/>
      <c r="R2" s="93"/>
    </row>
    <row r="3" spans="1:18" x14ac:dyDescent="0.2">
      <c r="A3" s="7" t="s">
        <v>3</v>
      </c>
      <c r="B3" s="93" t="s">
        <v>58</v>
      </c>
      <c r="C3" s="93"/>
      <c r="D3" s="93"/>
      <c r="E3" s="9"/>
      <c r="F3" s="9"/>
      <c r="G3" s="9"/>
      <c r="H3" s="9"/>
      <c r="I3" s="9"/>
      <c r="J3" s="9"/>
      <c r="K3" s="9"/>
      <c r="L3" s="76" t="s">
        <v>1</v>
      </c>
      <c r="M3" s="76"/>
      <c r="N3" s="76"/>
      <c r="O3" s="93" t="s">
        <v>59</v>
      </c>
      <c r="P3" s="93"/>
      <c r="Q3" s="93"/>
      <c r="R3" s="93"/>
    </row>
    <row r="4" spans="1:18" x14ac:dyDescent="0.2">
      <c r="A4" s="7" t="s">
        <v>7</v>
      </c>
      <c r="B4" s="93" t="s">
        <v>59</v>
      </c>
      <c r="C4" s="93"/>
      <c r="D4" s="93"/>
      <c r="E4" s="9"/>
      <c r="F4" s="9"/>
      <c r="G4" s="9"/>
      <c r="H4" s="9"/>
      <c r="I4" s="9"/>
      <c r="J4" s="9"/>
      <c r="K4" s="9"/>
      <c r="L4" s="76" t="s">
        <v>17</v>
      </c>
      <c r="M4" s="76"/>
      <c r="N4" s="76"/>
      <c r="O4" s="93" t="s">
        <v>61</v>
      </c>
      <c r="P4" s="93"/>
      <c r="Q4" s="93"/>
      <c r="R4" s="93"/>
    </row>
    <row r="5" spans="1:18" x14ac:dyDescent="0.2">
      <c r="A5" s="7" t="s">
        <v>8</v>
      </c>
      <c r="B5" s="99" t="s">
        <v>54</v>
      </c>
      <c r="C5" s="99"/>
      <c r="D5" s="99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6" t="s">
        <v>10</v>
      </c>
      <c r="M6" s="76"/>
      <c r="N6" s="76"/>
      <c r="O6" s="76"/>
      <c r="P6" s="94">
        <v>43732</v>
      </c>
      <c r="Q6" s="94"/>
      <c r="R6" s="94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6" t="s">
        <v>11</v>
      </c>
      <c r="M7" s="76"/>
      <c r="N7" s="76"/>
      <c r="O7" s="76"/>
      <c r="P7" s="95">
        <v>0</v>
      </c>
      <c r="Q7" s="95"/>
      <c r="R7" s="95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75" t="s">
        <v>35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91" t="s">
        <v>62</v>
      </c>
      <c r="G11" s="91"/>
      <c r="H11" s="91"/>
      <c r="I11" s="55"/>
      <c r="J11" s="91" t="s">
        <v>63</v>
      </c>
      <c r="K11" s="91"/>
      <c r="L11" s="91"/>
      <c r="M11" s="55"/>
      <c r="N11" s="91" t="s">
        <v>36</v>
      </c>
      <c r="O11" s="91"/>
      <c r="P11" s="91"/>
      <c r="Q11" s="55"/>
      <c r="R11" s="54"/>
    </row>
    <row r="13" spans="1:18" x14ac:dyDescent="0.2">
      <c r="A13" s="76" t="s">
        <v>37</v>
      </c>
      <c r="B13" s="76"/>
      <c r="C13" s="76"/>
      <c r="D13" s="76"/>
      <c r="E13" s="76"/>
      <c r="F13" s="77">
        <v>12</v>
      </c>
      <c r="G13" s="77"/>
      <c r="H13" s="77"/>
      <c r="J13" s="77">
        <v>10</v>
      </c>
      <c r="K13" s="77"/>
      <c r="L13" s="77"/>
      <c r="N13" s="77">
        <v>11</v>
      </c>
      <c r="O13" s="77"/>
      <c r="P13" s="77"/>
    </row>
    <row r="14" spans="1:18" x14ac:dyDescent="0.2">
      <c r="A14" s="76" t="s">
        <v>38</v>
      </c>
      <c r="B14" s="76"/>
      <c r="C14" s="76"/>
      <c r="D14" s="76"/>
      <c r="E14" s="76"/>
      <c r="F14" s="77">
        <v>13</v>
      </c>
      <c r="G14" s="77"/>
      <c r="H14" s="77"/>
      <c r="J14" s="78">
        <v>10</v>
      </c>
      <c r="K14" s="78"/>
      <c r="L14" s="78"/>
      <c r="N14" s="78">
        <v>11</v>
      </c>
      <c r="O14" s="78"/>
      <c r="P14" s="78"/>
    </row>
    <row r="15" spans="1:18" x14ac:dyDescent="0.2">
      <c r="A15" s="79" t="s">
        <v>39</v>
      </c>
      <c r="B15" s="79"/>
      <c r="C15" s="79"/>
      <c r="D15" s="79"/>
      <c r="E15" s="79"/>
      <c r="F15" s="80" t="s">
        <v>56</v>
      </c>
      <c r="G15" s="80"/>
      <c r="H15" s="80"/>
      <c r="I15" s="74"/>
      <c r="J15" s="80" t="s">
        <v>56</v>
      </c>
      <c r="K15" s="80"/>
      <c r="L15" s="80"/>
      <c r="M15" s="74"/>
      <c r="N15" s="80" t="s">
        <v>56</v>
      </c>
      <c r="O15" s="80"/>
      <c r="P15" s="80"/>
    </row>
    <row r="16" spans="1:18" x14ac:dyDescent="0.2">
      <c r="A16" s="76" t="s">
        <v>40</v>
      </c>
      <c r="B16" s="76"/>
      <c r="C16" s="76"/>
      <c r="D16" s="76"/>
      <c r="E16" s="76"/>
      <c r="F16" s="77">
        <v>27</v>
      </c>
      <c r="G16" s="77"/>
      <c r="H16" s="77"/>
      <c r="J16" s="78">
        <v>21</v>
      </c>
      <c r="K16" s="78"/>
      <c r="L16" s="78"/>
      <c r="N16" s="78">
        <v>27</v>
      </c>
      <c r="O16" s="78"/>
      <c r="P16" s="78"/>
    </row>
    <row r="17" spans="1:18" x14ac:dyDescent="0.2">
      <c r="A17" s="76" t="s">
        <v>41</v>
      </c>
      <c r="B17" s="76"/>
      <c r="C17" s="76"/>
      <c r="D17" s="76"/>
      <c r="E17" s="76"/>
      <c r="F17" s="77">
        <v>4</v>
      </c>
      <c r="G17" s="77"/>
      <c r="H17" s="77"/>
      <c r="J17" s="78">
        <v>3</v>
      </c>
      <c r="K17" s="78"/>
      <c r="L17" s="78"/>
      <c r="N17" s="78">
        <v>3</v>
      </c>
      <c r="O17" s="78"/>
      <c r="P17" s="78"/>
    </row>
    <row r="18" spans="1:18" x14ac:dyDescent="0.2">
      <c r="A18" s="76" t="s">
        <v>42</v>
      </c>
      <c r="B18" s="76"/>
      <c r="C18" s="76"/>
      <c r="D18" s="76"/>
      <c r="E18" s="76"/>
      <c r="F18" s="77">
        <v>16</v>
      </c>
      <c r="G18" s="77"/>
      <c r="H18" s="77"/>
      <c r="J18" s="78">
        <v>13</v>
      </c>
      <c r="K18" s="78"/>
      <c r="L18" s="78"/>
      <c r="N18" s="78">
        <v>15</v>
      </c>
      <c r="O18" s="78"/>
      <c r="P18" s="78"/>
    </row>
    <row r="19" spans="1:18" x14ac:dyDescent="0.2">
      <c r="A19" s="76" t="s">
        <v>43</v>
      </c>
      <c r="B19" s="76"/>
      <c r="C19" s="76"/>
      <c r="D19" s="76"/>
      <c r="E19" s="76"/>
      <c r="F19" s="81">
        <v>1.8E-3</v>
      </c>
      <c r="G19" s="77"/>
      <c r="H19" s="77"/>
      <c r="J19" s="82">
        <v>0</v>
      </c>
      <c r="K19" s="78"/>
      <c r="L19" s="78"/>
      <c r="N19" s="82">
        <v>8.9999999999999998E-4</v>
      </c>
      <c r="O19" s="78"/>
      <c r="P19" s="78"/>
    </row>
    <row r="20" spans="1:18" ht="13.5" thickBot="1" x14ac:dyDescent="0.25">
      <c r="R20" s="9"/>
    </row>
    <row r="21" spans="1:18" x14ac:dyDescent="0.2">
      <c r="A21" s="85" t="s">
        <v>12</v>
      </c>
      <c r="B21" s="89" t="s">
        <v>16</v>
      </c>
      <c r="C21" s="85" t="s">
        <v>51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7"/>
    </row>
    <row r="22" spans="1:18" ht="30" customHeight="1" x14ac:dyDescent="0.2">
      <c r="A22" s="88"/>
      <c r="B22" s="90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43732</v>
      </c>
      <c r="B23" s="16">
        <f>P7</f>
        <v>0</v>
      </c>
      <c r="C23" s="17">
        <v>0</v>
      </c>
      <c r="D23" s="71">
        <v>0</v>
      </c>
      <c r="E23" s="18">
        <v>1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1</v>
      </c>
    </row>
    <row r="24" spans="1:18" x14ac:dyDescent="0.2">
      <c r="A24" s="15">
        <f t="shared" si="0"/>
        <v>43732.041666600002</v>
      </c>
      <c r="B24" s="16">
        <f>B23+0.0416666</f>
        <v>4.1666599999999998E-2</v>
      </c>
      <c r="C24" s="17">
        <v>0</v>
      </c>
      <c r="D24" s="71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43732.083333199997</v>
      </c>
      <c r="B25" s="16">
        <f>B24+0.0416666</f>
        <v>8.3333199999999996E-2</v>
      </c>
      <c r="C25" s="17">
        <v>0</v>
      </c>
      <c r="D25" s="71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43732.124999799998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43732.1666664</v>
      </c>
      <c r="B27" s="16">
        <f t="shared" si="2"/>
        <v>0.16666639999999999</v>
      </c>
      <c r="C27" s="17">
        <v>0</v>
      </c>
      <c r="D27" s="71">
        <v>3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3</v>
      </c>
    </row>
    <row r="28" spans="1:18" x14ac:dyDescent="0.2">
      <c r="A28" s="15">
        <f t="shared" si="0"/>
        <v>43732.208333000002</v>
      </c>
      <c r="B28" s="16">
        <f t="shared" si="2"/>
        <v>0.20833299999999999</v>
      </c>
      <c r="C28" s="17">
        <v>0</v>
      </c>
      <c r="D28" s="71">
        <v>3</v>
      </c>
      <c r="E28" s="18">
        <v>5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8</v>
      </c>
    </row>
    <row r="29" spans="1:18" x14ac:dyDescent="0.2">
      <c r="A29" s="15">
        <f t="shared" si="0"/>
        <v>43732.249999599997</v>
      </c>
      <c r="B29" s="16">
        <f t="shared" si="2"/>
        <v>0.24999959999999999</v>
      </c>
      <c r="C29" s="17">
        <v>1</v>
      </c>
      <c r="D29" s="71">
        <v>8</v>
      </c>
      <c r="E29" s="18">
        <v>4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13</v>
      </c>
    </row>
    <row r="30" spans="1:18" x14ac:dyDescent="0.2">
      <c r="A30" s="15">
        <f t="shared" si="0"/>
        <v>43732.291666199999</v>
      </c>
      <c r="B30" s="16">
        <f t="shared" si="2"/>
        <v>0.29166619999999999</v>
      </c>
      <c r="C30" s="17">
        <v>4</v>
      </c>
      <c r="D30" s="71">
        <v>12</v>
      </c>
      <c r="E30" s="18">
        <v>4</v>
      </c>
      <c r="F30" s="18">
        <v>1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21</v>
      </c>
    </row>
    <row r="31" spans="1:18" x14ac:dyDescent="0.2">
      <c r="A31" s="15">
        <f t="shared" si="0"/>
        <v>43732.333332800001</v>
      </c>
      <c r="B31" s="16">
        <f t="shared" si="2"/>
        <v>0.33333279999999998</v>
      </c>
      <c r="C31" s="17">
        <v>2</v>
      </c>
      <c r="D31" s="71">
        <v>3</v>
      </c>
      <c r="E31" s="18">
        <v>2</v>
      </c>
      <c r="F31" s="18">
        <v>3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10</v>
      </c>
    </row>
    <row r="32" spans="1:18" x14ac:dyDescent="0.2">
      <c r="A32" s="15">
        <f t="shared" si="0"/>
        <v>43732.374999400003</v>
      </c>
      <c r="B32" s="16">
        <f t="shared" si="2"/>
        <v>0.37499939999999998</v>
      </c>
      <c r="C32" s="17">
        <v>3</v>
      </c>
      <c r="D32" s="71">
        <v>5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8</v>
      </c>
    </row>
    <row r="33" spans="1:18" x14ac:dyDescent="0.2">
      <c r="A33" s="15">
        <f t="shared" si="0"/>
        <v>43732.416665999997</v>
      </c>
      <c r="B33" s="16">
        <f t="shared" si="2"/>
        <v>0.41666599999999998</v>
      </c>
      <c r="C33" s="17">
        <v>1</v>
      </c>
      <c r="D33" s="71">
        <v>8</v>
      </c>
      <c r="E33" s="18">
        <v>1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10</v>
      </c>
    </row>
    <row r="34" spans="1:18" x14ac:dyDescent="0.2">
      <c r="A34" s="15">
        <f t="shared" si="0"/>
        <v>43732.458332599999</v>
      </c>
      <c r="B34" s="16">
        <f t="shared" si="2"/>
        <v>0.45833259999999998</v>
      </c>
      <c r="C34" s="17">
        <v>3</v>
      </c>
      <c r="D34" s="71">
        <v>13</v>
      </c>
      <c r="E34" s="18">
        <v>4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20</v>
      </c>
    </row>
    <row r="35" spans="1:18" x14ac:dyDescent="0.2">
      <c r="A35" s="15">
        <f t="shared" si="0"/>
        <v>43732.499999200001</v>
      </c>
      <c r="B35" s="16">
        <f t="shared" si="2"/>
        <v>0.49999919999999998</v>
      </c>
      <c r="C35" s="17">
        <v>6</v>
      </c>
      <c r="D35" s="71">
        <v>6</v>
      </c>
      <c r="E35" s="18">
        <v>2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14</v>
      </c>
    </row>
    <row r="36" spans="1:18" x14ac:dyDescent="0.2">
      <c r="A36" s="15">
        <f t="shared" si="0"/>
        <v>43732.541665800003</v>
      </c>
      <c r="B36" s="16">
        <f t="shared" si="2"/>
        <v>0.54166579999999998</v>
      </c>
      <c r="C36" s="17">
        <v>4</v>
      </c>
      <c r="D36" s="71">
        <v>9</v>
      </c>
      <c r="E36" s="18">
        <v>3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16</v>
      </c>
    </row>
    <row r="37" spans="1:18" x14ac:dyDescent="0.2">
      <c r="A37" s="15">
        <f t="shared" si="0"/>
        <v>43732.583332399998</v>
      </c>
      <c r="B37" s="16">
        <f t="shared" si="2"/>
        <v>0.58333239999999997</v>
      </c>
      <c r="C37" s="17">
        <v>3</v>
      </c>
      <c r="D37" s="71">
        <v>13</v>
      </c>
      <c r="E37" s="18">
        <v>1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17</v>
      </c>
    </row>
    <row r="38" spans="1:18" x14ac:dyDescent="0.2">
      <c r="A38" s="15">
        <f t="shared" si="0"/>
        <v>43732.624999</v>
      </c>
      <c r="B38" s="16">
        <f t="shared" si="2"/>
        <v>0.62499899999999997</v>
      </c>
      <c r="C38" s="17">
        <v>5</v>
      </c>
      <c r="D38" s="71">
        <v>17</v>
      </c>
      <c r="E38" s="18">
        <v>7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29</v>
      </c>
    </row>
    <row r="39" spans="1:18" x14ac:dyDescent="0.2">
      <c r="A39" s="15">
        <f t="shared" si="0"/>
        <v>43732.666665600002</v>
      </c>
      <c r="B39" s="16">
        <f t="shared" si="2"/>
        <v>0.66666559999999997</v>
      </c>
      <c r="C39" s="17">
        <v>1</v>
      </c>
      <c r="D39" s="71">
        <v>12</v>
      </c>
      <c r="E39" s="18">
        <v>8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21</v>
      </c>
    </row>
    <row r="40" spans="1:18" x14ac:dyDescent="0.2">
      <c r="A40" s="15">
        <f t="shared" si="0"/>
        <v>43732.708332200003</v>
      </c>
      <c r="B40" s="16">
        <f t="shared" si="2"/>
        <v>0.70833219999999997</v>
      </c>
      <c r="C40" s="17">
        <v>3</v>
      </c>
      <c r="D40" s="71">
        <v>6</v>
      </c>
      <c r="E40" s="18">
        <v>5</v>
      </c>
      <c r="F40" s="18">
        <v>0</v>
      </c>
      <c r="G40" s="18">
        <v>1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15</v>
      </c>
    </row>
    <row r="41" spans="1:18" x14ac:dyDescent="0.2">
      <c r="A41" s="15">
        <f t="shared" si="0"/>
        <v>43732.749998799998</v>
      </c>
      <c r="B41" s="16">
        <f t="shared" si="2"/>
        <v>0.74999879999999997</v>
      </c>
      <c r="C41" s="17">
        <v>0</v>
      </c>
      <c r="D41" s="71">
        <v>19</v>
      </c>
      <c r="E41" s="18">
        <v>4</v>
      </c>
      <c r="F41" s="18">
        <v>1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24</v>
      </c>
    </row>
    <row r="42" spans="1:18" x14ac:dyDescent="0.2">
      <c r="A42" s="15">
        <f t="shared" si="0"/>
        <v>43732.7916654</v>
      </c>
      <c r="B42" s="16">
        <f t="shared" si="2"/>
        <v>0.79166539999999996</v>
      </c>
      <c r="C42" s="17">
        <v>3</v>
      </c>
      <c r="D42" s="71">
        <v>11</v>
      </c>
      <c r="E42" s="18">
        <v>4</v>
      </c>
      <c r="F42" s="18">
        <v>1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19</v>
      </c>
    </row>
    <row r="43" spans="1:18" x14ac:dyDescent="0.2">
      <c r="A43" s="15">
        <f t="shared" si="0"/>
        <v>43732.833332000002</v>
      </c>
      <c r="B43" s="16">
        <f t="shared" si="2"/>
        <v>0.83333199999999996</v>
      </c>
      <c r="C43" s="17">
        <v>0</v>
      </c>
      <c r="D43" s="71">
        <v>11</v>
      </c>
      <c r="E43" s="18">
        <v>2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13</v>
      </c>
    </row>
    <row r="44" spans="1:18" x14ac:dyDescent="0.2">
      <c r="A44" s="15">
        <f t="shared" si="0"/>
        <v>43732.874998599997</v>
      </c>
      <c r="B44" s="16">
        <f t="shared" si="2"/>
        <v>0.87499859999999996</v>
      </c>
      <c r="C44" s="17">
        <v>0</v>
      </c>
      <c r="D44" s="71">
        <v>4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4</v>
      </c>
    </row>
    <row r="45" spans="1:18" x14ac:dyDescent="0.2">
      <c r="A45" s="15">
        <f t="shared" si="0"/>
        <v>43732.916665199999</v>
      </c>
      <c r="B45" s="16">
        <f t="shared" si="2"/>
        <v>0.91666519999999996</v>
      </c>
      <c r="C45" s="17">
        <v>0</v>
      </c>
      <c r="D45" s="71">
        <v>0</v>
      </c>
      <c r="E45" s="18">
        <v>1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1</v>
      </c>
    </row>
    <row r="46" spans="1:18" x14ac:dyDescent="0.2">
      <c r="A46" s="15">
        <f t="shared" si="0"/>
        <v>43732.9583318</v>
      </c>
      <c r="B46" s="16">
        <f t="shared" si="2"/>
        <v>0.95833179999999996</v>
      </c>
      <c r="C46" s="17">
        <v>0</v>
      </c>
      <c r="D46" s="72">
        <v>2</v>
      </c>
      <c r="E46" s="20">
        <v>1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3</v>
      </c>
    </row>
    <row r="47" spans="1:18" x14ac:dyDescent="0.2">
      <c r="A47" s="15">
        <f t="shared" si="0"/>
        <v>43732.999998400002</v>
      </c>
      <c r="B47" s="16">
        <f t="shared" si="2"/>
        <v>0.99999839999999995</v>
      </c>
      <c r="C47" s="17">
        <v>0</v>
      </c>
      <c r="D47" s="71">
        <v>1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1</v>
      </c>
    </row>
    <row r="48" spans="1:18" x14ac:dyDescent="0.2">
      <c r="A48" s="15">
        <f t="shared" si="0"/>
        <v>43733.041664999997</v>
      </c>
      <c r="B48" s="16">
        <f t="shared" si="2"/>
        <v>1.0416650000000001</v>
      </c>
      <c r="C48" s="17">
        <v>0</v>
      </c>
      <c r="D48" s="71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43733.083331599999</v>
      </c>
      <c r="B49" s="16">
        <f t="shared" si="2"/>
        <v>1.0833316000000002</v>
      </c>
      <c r="C49" s="17">
        <v>0</v>
      </c>
      <c r="D49" s="71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43733.124998200001</v>
      </c>
      <c r="B50" s="16">
        <f t="shared" si="2"/>
        <v>1.1249982000000003</v>
      </c>
      <c r="C50" s="17">
        <v>0</v>
      </c>
      <c r="D50" s="71">
        <v>1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1</v>
      </c>
    </row>
    <row r="51" spans="1:18" x14ac:dyDescent="0.2">
      <c r="A51" s="15">
        <f t="shared" si="0"/>
        <v>43733.166664800003</v>
      </c>
      <c r="B51" s="16">
        <f t="shared" si="2"/>
        <v>1.1666648000000004</v>
      </c>
      <c r="C51" s="17">
        <v>3</v>
      </c>
      <c r="D51" s="71">
        <v>2</v>
      </c>
      <c r="E51" s="18">
        <v>2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7</v>
      </c>
    </row>
    <row r="52" spans="1:18" x14ac:dyDescent="0.2">
      <c r="A52" s="15">
        <f t="shared" si="0"/>
        <v>43733.208331399997</v>
      </c>
      <c r="B52" s="16">
        <f t="shared" si="2"/>
        <v>1.2083314000000005</v>
      </c>
      <c r="C52" s="17">
        <v>1</v>
      </c>
      <c r="D52" s="72">
        <v>4</v>
      </c>
      <c r="E52" s="20">
        <v>1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6</v>
      </c>
    </row>
    <row r="53" spans="1:18" x14ac:dyDescent="0.2">
      <c r="A53" s="15">
        <f t="shared" si="0"/>
        <v>43733.249997999999</v>
      </c>
      <c r="B53" s="16">
        <f t="shared" si="2"/>
        <v>1.2499980000000006</v>
      </c>
      <c r="C53" s="17">
        <v>2</v>
      </c>
      <c r="D53" s="71">
        <v>6</v>
      </c>
      <c r="E53" s="18">
        <v>5</v>
      </c>
      <c r="F53" s="18">
        <v>1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14</v>
      </c>
    </row>
    <row r="54" spans="1:18" x14ac:dyDescent="0.2">
      <c r="A54" s="15">
        <f t="shared" si="0"/>
        <v>43733.291664600001</v>
      </c>
      <c r="B54" s="16">
        <f t="shared" si="2"/>
        <v>1.2916646000000007</v>
      </c>
      <c r="C54" s="17">
        <v>3</v>
      </c>
      <c r="D54" s="71">
        <v>12</v>
      </c>
      <c r="E54" s="18">
        <v>4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19</v>
      </c>
    </row>
    <row r="55" spans="1:18" x14ac:dyDescent="0.2">
      <c r="A55" s="15">
        <f t="shared" si="0"/>
        <v>43733.333331200003</v>
      </c>
      <c r="B55" s="16">
        <f t="shared" si="2"/>
        <v>1.3333312000000008</v>
      </c>
      <c r="C55" s="17">
        <v>1</v>
      </c>
      <c r="D55" s="71">
        <v>10</v>
      </c>
      <c r="E55" s="18">
        <v>3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14</v>
      </c>
    </row>
    <row r="56" spans="1:18" x14ac:dyDescent="0.2">
      <c r="A56" s="15">
        <f t="shared" si="0"/>
        <v>43733.374997799998</v>
      </c>
      <c r="B56" s="16">
        <f t="shared" si="2"/>
        <v>1.3749978000000009</v>
      </c>
      <c r="C56" s="17">
        <v>3</v>
      </c>
      <c r="D56" s="71">
        <v>5</v>
      </c>
      <c r="E56" s="18">
        <v>5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13</v>
      </c>
    </row>
    <row r="57" spans="1:18" x14ac:dyDescent="0.2">
      <c r="A57" s="15">
        <f t="shared" si="0"/>
        <v>43733.4166644</v>
      </c>
      <c r="B57" s="16">
        <f t="shared" si="2"/>
        <v>1.416664400000001</v>
      </c>
      <c r="C57" s="17">
        <v>3</v>
      </c>
      <c r="D57" s="71">
        <v>4</v>
      </c>
      <c r="E57" s="18">
        <v>3</v>
      </c>
      <c r="F57" s="18">
        <v>1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11</v>
      </c>
    </row>
    <row r="58" spans="1:18" x14ac:dyDescent="0.2">
      <c r="A58" s="15">
        <f t="shared" si="0"/>
        <v>43733.458331000002</v>
      </c>
      <c r="B58" s="16">
        <f t="shared" si="2"/>
        <v>1.4583310000000012</v>
      </c>
      <c r="C58" s="17">
        <v>2</v>
      </c>
      <c r="D58" s="72">
        <v>5</v>
      </c>
      <c r="E58" s="20">
        <v>3</v>
      </c>
      <c r="F58" s="20">
        <v>2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12</v>
      </c>
    </row>
    <row r="59" spans="1:18" x14ac:dyDescent="0.2">
      <c r="A59" s="15">
        <f t="shared" si="0"/>
        <v>43733.499997600004</v>
      </c>
      <c r="B59" s="16">
        <f t="shared" si="2"/>
        <v>1.4999976000000013</v>
      </c>
      <c r="C59" s="17">
        <v>6</v>
      </c>
      <c r="D59" s="71">
        <v>5</v>
      </c>
      <c r="E59" s="18">
        <v>3</v>
      </c>
      <c r="F59" s="18">
        <v>1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15</v>
      </c>
    </row>
    <row r="60" spans="1:18" x14ac:dyDescent="0.2">
      <c r="A60" s="15">
        <f t="shared" si="0"/>
        <v>43733.541664199998</v>
      </c>
      <c r="B60" s="16">
        <f t="shared" si="2"/>
        <v>1.5416642000000014</v>
      </c>
      <c r="C60" s="17">
        <v>2</v>
      </c>
      <c r="D60" s="71">
        <v>7</v>
      </c>
      <c r="E60" s="18">
        <v>3</v>
      </c>
      <c r="F60" s="18">
        <v>1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13</v>
      </c>
    </row>
    <row r="61" spans="1:18" x14ac:dyDescent="0.2">
      <c r="A61" s="15">
        <f t="shared" si="0"/>
        <v>43733.5833308</v>
      </c>
      <c r="B61" s="16">
        <f t="shared" si="2"/>
        <v>1.5833308000000015</v>
      </c>
      <c r="C61" s="17">
        <v>2</v>
      </c>
      <c r="D61" s="71">
        <v>5</v>
      </c>
      <c r="E61" s="18">
        <v>1</v>
      </c>
      <c r="F61" s="18">
        <v>1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9</v>
      </c>
    </row>
    <row r="62" spans="1:18" x14ac:dyDescent="0.2">
      <c r="A62" s="15">
        <f t="shared" si="0"/>
        <v>43733.624997400002</v>
      </c>
      <c r="B62" s="16">
        <f t="shared" si="2"/>
        <v>1.6249974000000016</v>
      </c>
      <c r="C62" s="17">
        <v>10</v>
      </c>
      <c r="D62" s="71">
        <v>18</v>
      </c>
      <c r="E62" s="18">
        <v>7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35</v>
      </c>
    </row>
    <row r="63" spans="1:18" x14ac:dyDescent="0.2">
      <c r="A63" s="15">
        <f t="shared" si="0"/>
        <v>43733.666663999997</v>
      </c>
      <c r="B63" s="16">
        <f t="shared" si="2"/>
        <v>1.6666640000000017</v>
      </c>
      <c r="C63" s="17">
        <v>1</v>
      </c>
      <c r="D63" s="71">
        <v>15</v>
      </c>
      <c r="E63" s="18">
        <v>4</v>
      </c>
      <c r="F63" s="18">
        <v>1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21</v>
      </c>
    </row>
    <row r="64" spans="1:18" x14ac:dyDescent="0.2">
      <c r="A64" s="15">
        <f t="shared" si="0"/>
        <v>43733.708330599999</v>
      </c>
      <c r="B64" s="16">
        <f t="shared" si="2"/>
        <v>1.7083306000000018</v>
      </c>
      <c r="C64" s="17">
        <v>2</v>
      </c>
      <c r="D64" s="72">
        <v>9</v>
      </c>
      <c r="E64" s="20">
        <v>6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18">
        <v>0</v>
      </c>
      <c r="R64" s="21">
        <f t="shared" si="1"/>
        <v>17</v>
      </c>
    </row>
    <row r="65" spans="1:18" x14ac:dyDescent="0.2">
      <c r="A65" s="15">
        <f t="shared" si="0"/>
        <v>43733.749997200001</v>
      </c>
      <c r="B65" s="16">
        <f t="shared" si="2"/>
        <v>1.7499972000000019</v>
      </c>
      <c r="C65" s="17">
        <v>7</v>
      </c>
      <c r="D65" s="71">
        <v>5</v>
      </c>
      <c r="E65" s="18">
        <v>3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15</v>
      </c>
    </row>
    <row r="66" spans="1:18" x14ac:dyDescent="0.2">
      <c r="A66" s="15">
        <f t="shared" si="0"/>
        <v>43733.791663800002</v>
      </c>
      <c r="B66" s="16">
        <f t="shared" si="2"/>
        <v>1.791663800000002</v>
      </c>
      <c r="C66" s="17">
        <v>5</v>
      </c>
      <c r="D66" s="71">
        <v>5</v>
      </c>
      <c r="E66" s="18">
        <v>3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13</v>
      </c>
    </row>
    <row r="67" spans="1:18" x14ac:dyDescent="0.2">
      <c r="A67" s="15">
        <f t="shared" si="0"/>
        <v>43733.833330399997</v>
      </c>
      <c r="B67" s="16">
        <f t="shared" si="2"/>
        <v>1.8333304000000021</v>
      </c>
      <c r="C67" s="17">
        <v>2</v>
      </c>
      <c r="D67" s="71">
        <v>14</v>
      </c>
      <c r="E67" s="18">
        <v>5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21</v>
      </c>
    </row>
    <row r="68" spans="1:18" x14ac:dyDescent="0.2">
      <c r="A68" s="15">
        <f t="shared" si="0"/>
        <v>43733.874996999999</v>
      </c>
      <c r="B68" s="16">
        <f t="shared" si="2"/>
        <v>1.8749970000000022</v>
      </c>
      <c r="C68" s="17">
        <v>2</v>
      </c>
      <c r="D68" s="71">
        <v>10</v>
      </c>
      <c r="E68" s="18">
        <v>1</v>
      </c>
      <c r="F68" s="18">
        <v>1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14</v>
      </c>
    </row>
    <row r="69" spans="1:18" x14ac:dyDescent="0.2">
      <c r="A69" s="15">
        <f t="shared" si="0"/>
        <v>43733.916663600001</v>
      </c>
      <c r="B69" s="16">
        <f t="shared" si="2"/>
        <v>1.9166636000000024</v>
      </c>
      <c r="C69" s="17">
        <v>1</v>
      </c>
      <c r="D69" s="71">
        <v>0</v>
      </c>
      <c r="E69" s="18">
        <v>1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2</v>
      </c>
    </row>
    <row r="70" spans="1:18" ht="13.5" thickBot="1" x14ac:dyDescent="0.25">
      <c r="A70" s="22">
        <f t="shared" si="0"/>
        <v>43733.958330200003</v>
      </c>
      <c r="B70" s="23">
        <f t="shared" si="2"/>
        <v>1.9583302000000025</v>
      </c>
      <c r="C70" s="24">
        <v>0</v>
      </c>
      <c r="D70" s="73">
        <v>1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1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3" t="s">
        <v>5</v>
      </c>
      <c r="B72" s="84"/>
      <c r="C72" s="30">
        <f>SUM(C23:C70)</f>
        <v>97</v>
      </c>
      <c r="D72" s="30">
        <f t="shared" ref="D72:R72" si="3">SUM(D23:D70)</f>
        <v>309</v>
      </c>
      <c r="E72" s="30">
        <f t="shared" ref="E72" si="4">SUM(E23:E70)</f>
        <v>122</v>
      </c>
      <c r="F72" s="30">
        <f t="shared" ref="F72" si="5">SUM(F23:F70)</f>
        <v>15</v>
      </c>
      <c r="G72" s="30">
        <f t="shared" ref="G72" si="6">SUM(G23:G70)</f>
        <v>1</v>
      </c>
      <c r="H72" s="30">
        <f t="shared" ref="H72:I72" si="7">SUM(H23:H70)</f>
        <v>0</v>
      </c>
      <c r="I72" s="30">
        <f t="shared" si="7"/>
        <v>0</v>
      </c>
      <c r="J72" s="30">
        <f t="shared" ref="J72" si="8">SUM(J23:J70)</f>
        <v>0</v>
      </c>
      <c r="K72" s="30">
        <f t="shared" ref="K72" si="9">SUM(K23:K70)</f>
        <v>0</v>
      </c>
      <c r="L72" s="30">
        <f t="shared" ref="L72" si="10">SUM(L23:L70)</f>
        <v>0</v>
      </c>
      <c r="M72" s="30">
        <f t="shared" ref="M72" si="11">SUM(M23:M70)</f>
        <v>0</v>
      </c>
      <c r="N72" s="30">
        <f t="shared" ref="N72" si="12">SUM(N23:N70)</f>
        <v>0</v>
      </c>
      <c r="O72" s="30">
        <f t="shared" ref="O72" si="13">SUM(O23:O70)</f>
        <v>0</v>
      </c>
      <c r="P72" s="30">
        <f t="shared" ref="P72" si="14">SUM(P23:P70)</f>
        <v>0</v>
      </c>
      <c r="Q72" s="30">
        <f t="shared" ref="Q72" si="15">SUM(Q23:Q70)</f>
        <v>0</v>
      </c>
      <c r="R72" s="30">
        <f t="shared" si="3"/>
        <v>544</v>
      </c>
    </row>
    <row r="73" spans="1:18" s="31" customFormat="1" x14ac:dyDescent="0.2">
      <c r="A73" s="83" t="s">
        <v>6</v>
      </c>
      <c r="B73" s="84"/>
      <c r="C73" s="32">
        <f>C72/R72</f>
        <v>0.17830882352941177</v>
      </c>
      <c r="D73" s="32">
        <f>D72/R72</f>
        <v>0.56801470588235292</v>
      </c>
      <c r="E73" s="32">
        <f>E72/R72</f>
        <v>0.22426470588235295</v>
      </c>
      <c r="F73" s="32">
        <f>F72/R72</f>
        <v>2.7573529411764705E-2</v>
      </c>
      <c r="G73" s="32">
        <f>G72/R72</f>
        <v>1.838235294117647E-3</v>
      </c>
      <c r="H73" s="32">
        <f>H72/R72</f>
        <v>0</v>
      </c>
      <c r="I73" s="32">
        <f>I72/R72</f>
        <v>0</v>
      </c>
      <c r="J73" s="32">
        <f>J72/R72</f>
        <v>0</v>
      </c>
      <c r="K73" s="32">
        <f>K72/R72</f>
        <v>0</v>
      </c>
      <c r="L73" s="32">
        <f>L72/R72</f>
        <v>0</v>
      </c>
      <c r="M73" s="32">
        <f>M72/R72</f>
        <v>0</v>
      </c>
      <c r="N73" s="32">
        <f>N72/R72</f>
        <v>0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3" t="s">
        <v>13</v>
      </c>
      <c r="B75" s="84"/>
      <c r="C75" s="30">
        <f>SUM(C23:C46)</f>
        <v>39</v>
      </c>
      <c r="D75" s="30">
        <f t="shared" ref="D75:R75" si="16">SUM(D23:D46)</f>
        <v>165</v>
      </c>
      <c r="E75" s="30">
        <f t="shared" si="16"/>
        <v>59</v>
      </c>
      <c r="F75" s="30">
        <f t="shared" si="16"/>
        <v>6</v>
      </c>
      <c r="G75" s="30">
        <f t="shared" si="16"/>
        <v>1</v>
      </c>
      <c r="H75" s="30">
        <f t="shared" si="16"/>
        <v>0</v>
      </c>
      <c r="I75" s="30">
        <f t="shared" ref="I75" si="17">SUM(I23:I46)</f>
        <v>0</v>
      </c>
      <c r="J75" s="30">
        <f t="shared" si="16"/>
        <v>0</v>
      </c>
      <c r="K75" s="30">
        <f t="shared" si="16"/>
        <v>0</v>
      </c>
      <c r="L75" s="30">
        <f t="shared" si="16"/>
        <v>0</v>
      </c>
      <c r="M75" s="30">
        <f t="shared" si="16"/>
        <v>0</v>
      </c>
      <c r="N75" s="30">
        <f t="shared" si="16"/>
        <v>0</v>
      </c>
      <c r="O75" s="30">
        <f t="shared" si="16"/>
        <v>0</v>
      </c>
      <c r="P75" s="30">
        <f t="shared" si="16"/>
        <v>0</v>
      </c>
      <c r="Q75" s="30">
        <f t="shared" si="16"/>
        <v>0</v>
      </c>
      <c r="R75" s="30">
        <f t="shared" si="16"/>
        <v>270</v>
      </c>
    </row>
    <row r="76" spans="1:18" s="31" customFormat="1" x14ac:dyDescent="0.2">
      <c r="A76" s="83" t="s">
        <v>6</v>
      </c>
      <c r="B76" s="84"/>
      <c r="C76" s="32">
        <f>C75/R75</f>
        <v>0.14444444444444443</v>
      </c>
      <c r="D76" s="32">
        <f>D75/R75</f>
        <v>0.61111111111111116</v>
      </c>
      <c r="E76" s="32">
        <f>E75/R75</f>
        <v>0.21851851851851853</v>
      </c>
      <c r="F76" s="32">
        <f>F75/R75</f>
        <v>2.2222222222222223E-2</v>
      </c>
      <c r="G76" s="32">
        <f>G75/R75</f>
        <v>3.7037037037037038E-3</v>
      </c>
      <c r="H76" s="32">
        <f>H75/R75</f>
        <v>0</v>
      </c>
      <c r="I76" s="32">
        <f>I75/R75</f>
        <v>0</v>
      </c>
      <c r="J76" s="32">
        <f>J75/R75</f>
        <v>0</v>
      </c>
      <c r="K76" s="32">
        <f>K75/R75</f>
        <v>0</v>
      </c>
      <c r="L76" s="32">
        <f>L75/R75</f>
        <v>0</v>
      </c>
      <c r="M76" s="32">
        <f>M75/R75</f>
        <v>0</v>
      </c>
      <c r="N76" s="32">
        <f>N75/R75</f>
        <v>0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3" t="s">
        <v>14</v>
      </c>
      <c r="B78" s="84"/>
      <c r="C78" s="30">
        <f>SUM(C47:C70)</f>
        <v>58</v>
      </c>
      <c r="D78" s="30">
        <f t="shared" ref="D78:R78" si="18">SUM(D47:D70)</f>
        <v>144</v>
      </c>
      <c r="E78" s="30">
        <f t="shared" si="18"/>
        <v>63</v>
      </c>
      <c r="F78" s="30">
        <f t="shared" si="18"/>
        <v>9</v>
      </c>
      <c r="G78" s="30">
        <f t="shared" si="18"/>
        <v>0</v>
      </c>
      <c r="H78" s="30">
        <f t="shared" si="18"/>
        <v>0</v>
      </c>
      <c r="I78" s="30">
        <f t="shared" ref="I78" si="19">SUM(I47:I70)</f>
        <v>0</v>
      </c>
      <c r="J78" s="30">
        <f t="shared" si="18"/>
        <v>0</v>
      </c>
      <c r="K78" s="30">
        <f t="shared" si="18"/>
        <v>0</v>
      </c>
      <c r="L78" s="30">
        <f t="shared" si="18"/>
        <v>0</v>
      </c>
      <c r="M78" s="30">
        <f t="shared" si="18"/>
        <v>0</v>
      </c>
      <c r="N78" s="30">
        <f t="shared" si="18"/>
        <v>0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274</v>
      </c>
    </row>
    <row r="79" spans="1:18" s="31" customFormat="1" x14ac:dyDescent="0.2">
      <c r="A79" s="83" t="s">
        <v>6</v>
      </c>
      <c r="B79" s="84"/>
      <c r="C79" s="32">
        <f>C78/R78</f>
        <v>0.21167883211678831</v>
      </c>
      <c r="D79" s="32">
        <f>D78/R78</f>
        <v>0.52554744525547448</v>
      </c>
      <c r="E79" s="32">
        <f>E78/R78</f>
        <v>0.22992700729927007</v>
      </c>
      <c r="F79" s="32">
        <f>F78/R78</f>
        <v>3.2846715328467155E-2</v>
      </c>
      <c r="G79" s="32">
        <f>G78/R78</f>
        <v>0</v>
      </c>
      <c r="H79" s="32">
        <f>H78/R78</f>
        <v>0</v>
      </c>
      <c r="I79" s="32">
        <f>I78/R78</f>
        <v>0</v>
      </c>
      <c r="J79" s="32">
        <f>J78/R78</f>
        <v>0</v>
      </c>
      <c r="K79" s="32">
        <f>K78/R78</f>
        <v>0</v>
      </c>
      <c r="L79" s="32">
        <f>L78/R78</f>
        <v>0</v>
      </c>
      <c r="M79" s="32">
        <f>M78/R78</f>
        <v>0</v>
      </c>
      <c r="N79" s="32">
        <f>N78/R78</f>
        <v>0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3" t="s">
        <v>15</v>
      </c>
      <c r="B81" s="84"/>
      <c r="C81" s="30">
        <f>C72/2</f>
        <v>48.5</v>
      </c>
      <c r="D81" s="30">
        <f t="shared" ref="D81:R81" si="20">D72/2</f>
        <v>154.5</v>
      </c>
      <c r="E81" s="30">
        <f t="shared" si="20"/>
        <v>61</v>
      </c>
      <c r="F81" s="30">
        <f t="shared" si="20"/>
        <v>7.5</v>
      </c>
      <c r="G81" s="30">
        <f t="shared" si="20"/>
        <v>0.5</v>
      </c>
      <c r="H81" s="30">
        <f t="shared" si="20"/>
        <v>0</v>
      </c>
      <c r="I81" s="30">
        <f t="shared" ref="I81" si="21">I72/2</f>
        <v>0</v>
      </c>
      <c r="J81" s="30">
        <f t="shared" si="20"/>
        <v>0</v>
      </c>
      <c r="K81" s="30">
        <f t="shared" si="20"/>
        <v>0</v>
      </c>
      <c r="L81" s="30">
        <f t="shared" si="20"/>
        <v>0</v>
      </c>
      <c r="M81" s="30">
        <f t="shared" si="20"/>
        <v>0</v>
      </c>
      <c r="N81" s="30">
        <f t="shared" si="20"/>
        <v>0</v>
      </c>
      <c r="O81" s="30">
        <f t="shared" si="20"/>
        <v>0</v>
      </c>
      <c r="P81" s="30">
        <f t="shared" si="20"/>
        <v>0</v>
      </c>
      <c r="Q81" s="30">
        <f t="shared" si="20"/>
        <v>0</v>
      </c>
      <c r="R81" s="30">
        <f t="shared" si="20"/>
        <v>272</v>
      </c>
    </row>
    <row r="82" spans="1:18" s="31" customFormat="1" x14ac:dyDescent="0.2">
      <c r="A82" s="83" t="s">
        <v>6</v>
      </c>
      <c r="B82" s="84"/>
      <c r="C82" s="32">
        <f>C81/R81</f>
        <v>0.17830882352941177</v>
      </c>
      <c r="D82" s="32">
        <f>D81/R81</f>
        <v>0.56801470588235292</v>
      </c>
      <c r="E82" s="32">
        <f>E81/R81</f>
        <v>0.22426470588235295</v>
      </c>
      <c r="F82" s="32">
        <f>F81/R81</f>
        <v>2.7573529411764705E-2</v>
      </c>
      <c r="G82" s="32">
        <f>G81/R81</f>
        <v>1.838235294117647E-3</v>
      </c>
      <c r="H82" s="32">
        <f>H81/R81</f>
        <v>0</v>
      </c>
      <c r="I82" s="32">
        <f>I81/R81</f>
        <v>0</v>
      </c>
      <c r="J82" s="32">
        <f>J81/R81</f>
        <v>0</v>
      </c>
      <c r="K82" s="32">
        <f>K81/R81</f>
        <v>0</v>
      </c>
      <c r="L82" s="32">
        <f>L81/R81</f>
        <v>0</v>
      </c>
      <c r="M82" s="32">
        <f>M81/R81</f>
        <v>0</v>
      </c>
      <c r="N82" s="32">
        <f>N81/R81</f>
        <v>0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5" t="s">
        <v>12</v>
      </c>
      <c r="B84" s="89" t="s">
        <v>16</v>
      </c>
      <c r="C84" s="85" t="s">
        <v>52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7"/>
    </row>
    <row r="85" spans="1:18" ht="30" customHeight="1" x14ac:dyDescent="0.2">
      <c r="A85" s="88"/>
      <c r="B85" s="90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43732</v>
      </c>
      <c r="B86" s="16">
        <f>B23</f>
        <v>0</v>
      </c>
      <c r="C86" s="17">
        <v>1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1</v>
      </c>
    </row>
    <row r="87" spans="1:18" x14ac:dyDescent="0.2">
      <c r="A87" s="15">
        <f t="shared" ref="A87:A133" si="24">P$6+B87</f>
        <v>43732.041666600002</v>
      </c>
      <c r="B87" s="16">
        <f>B86+0.0416666</f>
        <v>4.1666599999999998E-2</v>
      </c>
      <c r="C87" s="17">
        <v>0</v>
      </c>
      <c r="D87" s="18">
        <v>1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1</v>
      </c>
    </row>
    <row r="88" spans="1:18" x14ac:dyDescent="0.2">
      <c r="A88" s="15">
        <f t="shared" si="24"/>
        <v>43732.083333199997</v>
      </c>
      <c r="B88" s="16">
        <f>B87+0.0416666</f>
        <v>8.3333199999999996E-2</v>
      </c>
      <c r="C88" s="17">
        <v>1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1</v>
      </c>
    </row>
    <row r="89" spans="1:18" x14ac:dyDescent="0.2">
      <c r="A89" s="15">
        <f t="shared" si="24"/>
        <v>43732.124999799998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43732.1666664</v>
      </c>
      <c r="B90" s="16">
        <f t="shared" si="25"/>
        <v>0.16666639999999999</v>
      </c>
      <c r="C90" s="17">
        <v>3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3</v>
      </c>
    </row>
    <row r="91" spans="1:18" x14ac:dyDescent="0.2">
      <c r="A91" s="15">
        <f t="shared" si="24"/>
        <v>43732.208333000002</v>
      </c>
      <c r="B91" s="16">
        <f t="shared" si="25"/>
        <v>0.20833299999999999</v>
      </c>
      <c r="C91" s="17">
        <v>3</v>
      </c>
      <c r="D91" s="18">
        <v>1</v>
      </c>
      <c r="E91" s="18">
        <v>2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6</v>
      </c>
    </row>
    <row r="92" spans="1:18" x14ac:dyDescent="0.2">
      <c r="A92" s="15">
        <f t="shared" si="24"/>
        <v>43732.249999599997</v>
      </c>
      <c r="B92" s="16">
        <f t="shared" si="25"/>
        <v>0.24999959999999999</v>
      </c>
      <c r="C92" s="17">
        <v>11</v>
      </c>
      <c r="D92" s="18">
        <v>12</v>
      </c>
      <c r="E92" s="18">
        <v>1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24</v>
      </c>
    </row>
    <row r="93" spans="1:18" x14ac:dyDescent="0.2">
      <c r="A93" s="15">
        <f t="shared" si="24"/>
        <v>43732.291666199999</v>
      </c>
      <c r="B93" s="16">
        <f t="shared" si="25"/>
        <v>0.29166619999999999</v>
      </c>
      <c r="C93" s="17">
        <v>7</v>
      </c>
      <c r="D93" s="18">
        <v>10</v>
      </c>
      <c r="E93" s="18">
        <v>2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19</v>
      </c>
    </row>
    <row r="94" spans="1:18" x14ac:dyDescent="0.2">
      <c r="A94" s="15">
        <f t="shared" si="24"/>
        <v>43732.333332800001</v>
      </c>
      <c r="B94" s="16">
        <f t="shared" si="25"/>
        <v>0.33333279999999998</v>
      </c>
      <c r="C94" s="17">
        <v>8</v>
      </c>
      <c r="D94" s="18">
        <v>5</v>
      </c>
      <c r="E94" s="18">
        <v>1</v>
      </c>
      <c r="F94" s="18">
        <v>1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15</v>
      </c>
    </row>
    <row r="95" spans="1:18" x14ac:dyDescent="0.2">
      <c r="A95" s="15">
        <f t="shared" si="24"/>
        <v>43732.374999400003</v>
      </c>
      <c r="B95" s="16">
        <f t="shared" si="25"/>
        <v>0.37499939999999998</v>
      </c>
      <c r="C95" s="17">
        <v>5</v>
      </c>
      <c r="D95" s="18">
        <v>8</v>
      </c>
      <c r="E95" s="18">
        <v>2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15</v>
      </c>
    </row>
    <row r="96" spans="1:18" x14ac:dyDescent="0.2">
      <c r="A96" s="15">
        <f t="shared" si="24"/>
        <v>43732.416665999997</v>
      </c>
      <c r="B96" s="16">
        <f t="shared" si="25"/>
        <v>0.41666599999999998</v>
      </c>
      <c r="C96" s="17">
        <v>5</v>
      </c>
      <c r="D96" s="18">
        <v>2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7</v>
      </c>
    </row>
    <row r="97" spans="1:18" x14ac:dyDescent="0.2">
      <c r="A97" s="15">
        <f t="shared" si="24"/>
        <v>43732.458332599999</v>
      </c>
      <c r="B97" s="16">
        <f t="shared" si="25"/>
        <v>0.45833259999999998</v>
      </c>
      <c r="C97" s="17">
        <v>11</v>
      </c>
      <c r="D97" s="18">
        <v>9</v>
      </c>
      <c r="E97" s="18">
        <v>1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21</v>
      </c>
    </row>
    <row r="98" spans="1:18" x14ac:dyDescent="0.2">
      <c r="A98" s="15">
        <f t="shared" si="24"/>
        <v>43732.499999200001</v>
      </c>
      <c r="B98" s="16">
        <f t="shared" si="25"/>
        <v>0.49999919999999998</v>
      </c>
      <c r="C98" s="17">
        <v>7</v>
      </c>
      <c r="D98" s="18">
        <v>5</v>
      </c>
      <c r="E98" s="18">
        <v>3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15</v>
      </c>
    </row>
    <row r="99" spans="1:18" x14ac:dyDescent="0.2">
      <c r="A99" s="15">
        <f t="shared" si="24"/>
        <v>43732.541665800003</v>
      </c>
      <c r="B99" s="16">
        <f t="shared" si="25"/>
        <v>0.54166579999999998</v>
      </c>
      <c r="C99" s="17">
        <v>7</v>
      </c>
      <c r="D99" s="18">
        <v>3</v>
      </c>
      <c r="E99" s="18">
        <v>2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12</v>
      </c>
    </row>
    <row r="100" spans="1:18" x14ac:dyDescent="0.2">
      <c r="A100" s="15">
        <f t="shared" si="24"/>
        <v>43732.583332399998</v>
      </c>
      <c r="B100" s="16">
        <f t="shared" si="25"/>
        <v>0.58333239999999997</v>
      </c>
      <c r="C100" s="17">
        <v>9</v>
      </c>
      <c r="D100" s="18">
        <v>12</v>
      </c>
      <c r="E100" s="18">
        <v>1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22</v>
      </c>
    </row>
    <row r="101" spans="1:18" x14ac:dyDescent="0.2">
      <c r="A101" s="15">
        <f t="shared" si="24"/>
        <v>43732.624999</v>
      </c>
      <c r="B101" s="16">
        <f t="shared" si="25"/>
        <v>0.62499899999999997</v>
      </c>
      <c r="C101" s="17">
        <v>11</v>
      </c>
      <c r="D101" s="18">
        <v>9</v>
      </c>
      <c r="E101" s="18">
        <v>2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22</v>
      </c>
    </row>
    <row r="102" spans="1:18" x14ac:dyDescent="0.2">
      <c r="A102" s="15">
        <f t="shared" si="24"/>
        <v>43732.666665600002</v>
      </c>
      <c r="B102" s="16">
        <f t="shared" si="25"/>
        <v>0.66666559999999997</v>
      </c>
      <c r="C102" s="17">
        <v>12</v>
      </c>
      <c r="D102" s="18">
        <v>8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20</v>
      </c>
    </row>
    <row r="103" spans="1:18" x14ac:dyDescent="0.2">
      <c r="A103" s="15">
        <f t="shared" si="24"/>
        <v>43732.708332200003</v>
      </c>
      <c r="B103" s="16">
        <f t="shared" si="25"/>
        <v>0.70833219999999997</v>
      </c>
      <c r="C103" s="17">
        <v>10</v>
      </c>
      <c r="D103" s="18">
        <v>7</v>
      </c>
      <c r="E103" s="18">
        <v>3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20</v>
      </c>
    </row>
    <row r="104" spans="1:18" x14ac:dyDescent="0.2">
      <c r="A104" s="15">
        <f t="shared" si="24"/>
        <v>43732.749998799998</v>
      </c>
      <c r="B104" s="16">
        <f t="shared" si="25"/>
        <v>0.74999879999999997</v>
      </c>
      <c r="C104" s="17">
        <v>8</v>
      </c>
      <c r="D104" s="18">
        <v>8</v>
      </c>
      <c r="E104" s="18">
        <v>2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18</v>
      </c>
    </row>
    <row r="105" spans="1:18" x14ac:dyDescent="0.2">
      <c r="A105" s="15">
        <f t="shared" si="24"/>
        <v>43732.7916654</v>
      </c>
      <c r="B105" s="16">
        <f t="shared" si="25"/>
        <v>0.79166539999999996</v>
      </c>
      <c r="C105" s="17">
        <v>4</v>
      </c>
      <c r="D105" s="18">
        <v>5</v>
      </c>
      <c r="E105" s="18">
        <v>1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10</v>
      </c>
    </row>
    <row r="106" spans="1:18" x14ac:dyDescent="0.2">
      <c r="A106" s="15">
        <f t="shared" si="24"/>
        <v>43732.833332000002</v>
      </c>
      <c r="B106" s="16">
        <f t="shared" si="25"/>
        <v>0.83333199999999996</v>
      </c>
      <c r="C106" s="17">
        <v>7</v>
      </c>
      <c r="D106" s="18">
        <v>2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9</v>
      </c>
    </row>
    <row r="107" spans="1:18" x14ac:dyDescent="0.2">
      <c r="A107" s="15">
        <f t="shared" si="24"/>
        <v>43732.874998599997</v>
      </c>
      <c r="B107" s="16">
        <f t="shared" si="25"/>
        <v>0.87499859999999996</v>
      </c>
      <c r="C107" s="17">
        <v>3</v>
      </c>
      <c r="D107" s="18">
        <v>4</v>
      </c>
      <c r="E107" s="18">
        <v>1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8</v>
      </c>
    </row>
    <row r="108" spans="1:18" x14ac:dyDescent="0.2">
      <c r="A108" s="15">
        <f t="shared" si="24"/>
        <v>43732.916665199999</v>
      </c>
      <c r="B108" s="16">
        <f t="shared" si="25"/>
        <v>0.91666519999999996</v>
      </c>
      <c r="C108" s="17">
        <v>1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</v>
      </c>
    </row>
    <row r="109" spans="1:18" x14ac:dyDescent="0.2">
      <c r="A109" s="15">
        <f t="shared" si="24"/>
        <v>43732.9583318</v>
      </c>
      <c r="B109" s="16">
        <f t="shared" si="25"/>
        <v>0.95833179999999996</v>
      </c>
      <c r="C109" s="17">
        <v>0</v>
      </c>
      <c r="D109" s="20">
        <v>2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2</v>
      </c>
    </row>
    <row r="110" spans="1:18" x14ac:dyDescent="0.2">
      <c r="A110" s="15">
        <f t="shared" si="24"/>
        <v>43732.999998400002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43733.041664999997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43733.083331599999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43733.124998200001</v>
      </c>
      <c r="B113" s="16">
        <f t="shared" si="25"/>
        <v>1.1249982000000003</v>
      </c>
      <c r="C113" s="17">
        <v>1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1</v>
      </c>
    </row>
    <row r="114" spans="1:18" x14ac:dyDescent="0.2">
      <c r="A114" s="15">
        <f t="shared" si="24"/>
        <v>43733.166664800003</v>
      </c>
      <c r="B114" s="16">
        <f t="shared" si="25"/>
        <v>1.1666648000000004</v>
      </c>
      <c r="C114" s="17">
        <v>3</v>
      </c>
      <c r="D114" s="18">
        <v>1</v>
      </c>
      <c r="E114" s="18">
        <v>1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5</v>
      </c>
    </row>
    <row r="115" spans="1:18" x14ac:dyDescent="0.2">
      <c r="A115" s="15">
        <f t="shared" si="24"/>
        <v>43733.208331399997</v>
      </c>
      <c r="B115" s="16">
        <f t="shared" si="25"/>
        <v>1.2083314000000005</v>
      </c>
      <c r="C115" s="17">
        <v>2</v>
      </c>
      <c r="D115" s="20">
        <v>2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4</v>
      </c>
    </row>
    <row r="116" spans="1:18" x14ac:dyDescent="0.2">
      <c r="A116" s="15">
        <f t="shared" si="24"/>
        <v>43733.249997999999</v>
      </c>
      <c r="B116" s="16">
        <f t="shared" si="25"/>
        <v>1.2499980000000006</v>
      </c>
      <c r="C116" s="17">
        <v>9</v>
      </c>
      <c r="D116" s="18">
        <v>9</v>
      </c>
      <c r="E116" s="18">
        <v>1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19</v>
      </c>
    </row>
    <row r="117" spans="1:18" x14ac:dyDescent="0.2">
      <c r="A117" s="15">
        <f t="shared" si="24"/>
        <v>43733.291664600001</v>
      </c>
      <c r="B117" s="16">
        <f t="shared" si="25"/>
        <v>1.2916646000000007</v>
      </c>
      <c r="C117" s="17">
        <v>11</v>
      </c>
      <c r="D117" s="18">
        <v>10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21</v>
      </c>
    </row>
    <row r="118" spans="1:18" x14ac:dyDescent="0.2">
      <c r="A118" s="15">
        <f t="shared" si="24"/>
        <v>43733.333331200003</v>
      </c>
      <c r="B118" s="16">
        <f t="shared" si="25"/>
        <v>1.3333312000000008</v>
      </c>
      <c r="C118" s="17">
        <v>4</v>
      </c>
      <c r="D118" s="18">
        <v>12</v>
      </c>
      <c r="E118" s="18">
        <v>1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17</v>
      </c>
    </row>
    <row r="119" spans="1:18" x14ac:dyDescent="0.2">
      <c r="A119" s="15">
        <f t="shared" si="24"/>
        <v>43733.374997799998</v>
      </c>
      <c r="B119" s="16">
        <f t="shared" si="25"/>
        <v>1.3749978000000009</v>
      </c>
      <c r="C119" s="17">
        <v>7</v>
      </c>
      <c r="D119" s="18">
        <v>6</v>
      </c>
      <c r="E119" s="18">
        <v>1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14</v>
      </c>
    </row>
    <row r="120" spans="1:18" x14ac:dyDescent="0.2">
      <c r="A120" s="15">
        <f t="shared" si="24"/>
        <v>43733.4166644</v>
      </c>
      <c r="B120" s="16">
        <f t="shared" si="25"/>
        <v>1.416664400000001</v>
      </c>
      <c r="C120" s="17">
        <v>4</v>
      </c>
      <c r="D120" s="18">
        <v>7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11</v>
      </c>
    </row>
    <row r="121" spans="1:18" x14ac:dyDescent="0.2">
      <c r="A121" s="15">
        <f t="shared" si="24"/>
        <v>43733.458331000002</v>
      </c>
      <c r="B121" s="16">
        <f t="shared" si="25"/>
        <v>1.4583310000000012</v>
      </c>
      <c r="C121" s="17">
        <v>9</v>
      </c>
      <c r="D121" s="20">
        <v>4</v>
      </c>
      <c r="E121" s="20">
        <v>2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15</v>
      </c>
    </row>
    <row r="122" spans="1:18" x14ac:dyDescent="0.2">
      <c r="A122" s="15">
        <f t="shared" si="24"/>
        <v>43733.499997600004</v>
      </c>
      <c r="B122" s="16">
        <f t="shared" si="25"/>
        <v>1.4999976000000013</v>
      </c>
      <c r="C122" s="17">
        <v>12</v>
      </c>
      <c r="D122" s="18">
        <v>7</v>
      </c>
      <c r="E122" s="18">
        <v>3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22</v>
      </c>
    </row>
    <row r="123" spans="1:18" x14ac:dyDescent="0.2">
      <c r="A123" s="15">
        <f t="shared" si="24"/>
        <v>43733.541664199998</v>
      </c>
      <c r="B123" s="16">
        <f t="shared" si="25"/>
        <v>1.5416642000000014</v>
      </c>
      <c r="C123" s="17">
        <v>7</v>
      </c>
      <c r="D123" s="18">
        <v>4</v>
      </c>
      <c r="E123" s="18">
        <v>1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12</v>
      </c>
    </row>
    <row r="124" spans="1:18" x14ac:dyDescent="0.2">
      <c r="A124" s="15">
        <f t="shared" si="24"/>
        <v>43733.5833308</v>
      </c>
      <c r="B124" s="16">
        <f t="shared" si="25"/>
        <v>1.5833308000000015</v>
      </c>
      <c r="C124" s="17">
        <v>8</v>
      </c>
      <c r="D124" s="18">
        <v>11</v>
      </c>
      <c r="E124" s="18">
        <v>2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21</v>
      </c>
    </row>
    <row r="125" spans="1:18" x14ac:dyDescent="0.2">
      <c r="A125" s="15">
        <f t="shared" si="24"/>
        <v>43733.624997400002</v>
      </c>
      <c r="B125" s="16">
        <f t="shared" si="25"/>
        <v>1.6249974000000016</v>
      </c>
      <c r="C125" s="17">
        <v>9</v>
      </c>
      <c r="D125" s="18">
        <v>7</v>
      </c>
      <c r="E125" s="18">
        <v>4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20</v>
      </c>
    </row>
    <row r="126" spans="1:18" x14ac:dyDescent="0.2">
      <c r="A126" s="15">
        <f t="shared" si="24"/>
        <v>43733.666663999997</v>
      </c>
      <c r="B126" s="16">
        <f t="shared" si="25"/>
        <v>1.6666640000000017</v>
      </c>
      <c r="C126" s="17">
        <v>10</v>
      </c>
      <c r="D126" s="18">
        <v>6</v>
      </c>
      <c r="E126" s="18">
        <v>2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18</v>
      </c>
    </row>
    <row r="127" spans="1:18" x14ac:dyDescent="0.2">
      <c r="A127" s="15">
        <f t="shared" si="24"/>
        <v>43733.708330599999</v>
      </c>
      <c r="B127" s="16">
        <f t="shared" si="25"/>
        <v>1.7083306000000018</v>
      </c>
      <c r="C127" s="17">
        <v>11</v>
      </c>
      <c r="D127" s="20">
        <v>9</v>
      </c>
      <c r="E127" s="20">
        <v>3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23</v>
      </c>
    </row>
    <row r="128" spans="1:18" x14ac:dyDescent="0.2">
      <c r="A128" s="15">
        <f t="shared" si="24"/>
        <v>43733.749997200001</v>
      </c>
      <c r="B128" s="16">
        <f t="shared" si="25"/>
        <v>1.7499972000000019</v>
      </c>
      <c r="C128" s="17">
        <v>11</v>
      </c>
      <c r="D128" s="18">
        <v>4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15</v>
      </c>
    </row>
    <row r="129" spans="1:18" x14ac:dyDescent="0.2">
      <c r="A129" s="15">
        <f t="shared" si="24"/>
        <v>43733.791663800002</v>
      </c>
      <c r="B129" s="16">
        <f t="shared" si="25"/>
        <v>1.791663800000002</v>
      </c>
      <c r="C129" s="17">
        <v>9</v>
      </c>
      <c r="D129" s="18">
        <v>9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18</v>
      </c>
    </row>
    <row r="130" spans="1:18" x14ac:dyDescent="0.2">
      <c r="A130" s="15">
        <f t="shared" si="24"/>
        <v>43733.833330399997</v>
      </c>
      <c r="B130" s="16">
        <f t="shared" si="25"/>
        <v>1.8333304000000021</v>
      </c>
      <c r="C130" s="17">
        <v>7</v>
      </c>
      <c r="D130" s="18">
        <v>8</v>
      </c>
      <c r="E130" s="18">
        <v>1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16</v>
      </c>
    </row>
    <row r="131" spans="1:18" x14ac:dyDescent="0.2">
      <c r="A131" s="15">
        <f t="shared" si="24"/>
        <v>43733.874996999999</v>
      </c>
      <c r="B131" s="16">
        <f t="shared" si="25"/>
        <v>1.8749970000000022</v>
      </c>
      <c r="C131" s="17">
        <v>5</v>
      </c>
      <c r="D131" s="18">
        <v>1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6</v>
      </c>
    </row>
    <row r="132" spans="1:18" x14ac:dyDescent="0.2">
      <c r="A132" s="15">
        <f t="shared" si="24"/>
        <v>43733.916663600001</v>
      </c>
      <c r="B132" s="16">
        <f t="shared" si="25"/>
        <v>1.9166636000000024</v>
      </c>
      <c r="C132" s="17">
        <v>1</v>
      </c>
      <c r="D132" s="18">
        <v>1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2</v>
      </c>
    </row>
    <row r="133" spans="1:18" ht="13.5" thickBot="1" x14ac:dyDescent="0.25">
      <c r="A133" s="22">
        <f t="shared" si="24"/>
        <v>43733.958330200003</v>
      </c>
      <c r="B133" s="23">
        <f t="shared" si="25"/>
        <v>1.9583302000000025</v>
      </c>
      <c r="C133" s="24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3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3" t="s">
        <v>5</v>
      </c>
      <c r="B135" s="84"/>
      <c r="C135" s="30">
        <f>SUM(C86:C133)</f>
        <v>275</v>
      </c>
      <c r="D135" s="30">
        <f t="shared" ref="D135:R135" si="26">SUM(D86:D133)</f>
        <v>233</v>
      </c>
      <c r="E135" s="30">
        <f t="shared" si="26"/>
        <v>46</v>
      </c>
      <c r="F135" s="30">
        <f t="shared" si="26"/>
        <v>1</v>
      </c>
      <c r="G135" s="30">
        <f t="shared" si="26"/>
        <v>0</v>
      </c>
      <c r="H135" s="30">
        <f t="shared" si="26"/>
        <v>0</v>
      </c>
      <c r="I135" s="30">
        <f t="shared" ref="I135" si="27">SUM(I86:I133)</f>
        <v>0</v>
      </c>
      <c r="J135" s="30">
        <f t="shared" si="26"/>
        <v>0</v>
      </c>
      <c r="K135" s="30">
        <f t="shared" si="26"/>
        <v>0</v>
      </c>
      <c r="L135" s="30">
        <f t="shared" si="26"/>
        <v>0</v>
      </c>
      <c r="M135" s="30">
        <f t="shared" si="26"/>
        <v>0</v>
      </c>
      <c r="N135" s="30">
        <f t="shared" si="26"/>
        <v>0</v>
      </c>
      <c r="O135" s="30">
        <f t="shared" si="26"/>
        <v>0</v>
      </c>
      <c r="P135" s="30">
        <f t="shared" si="26"/>
        <v>0</v>
      </c>
      <c r="Q135" s="30">
        <f t="shared" si="26"/>
        <v>0</v>
      </c>
      <c r="R135" s="30">
        <f t="shared" si="26"/>
        <v>555</v>
      </c>
    </row>
    <row r="136" spans="1:18" s="31" customFormat="1" x14ac:dyDescent="0.2">
      <c r="A136" s="83" t="s">
        <v>6</v>
      </c>
      <c r="B136" s="84"/>
      <c r="C136" s="32">
        <f>C135/R135</f>
        <v>0.49549549549549549</v>
      </c>
      <c r="D136" s="32">
        <f>D135/R135</f>
        <v>0.41981981981981981</v>
      </c>
      <c r="E136" s="32">
        <f>E135/R135</f>
        <v>8.2882882882882883E-2</v>
      </c>
      <c r="F136" s="32">
        <f>F135/R135</f>
        <v>1.8018018018018018E-3</v>
      </c>
      <c r="G136" s="32">
        <f>G135/R135</f>
        <v>0</v>
      </c>
      <c r="H136" s="32">
        <f>H135/R135</f>
        <v>0</v>
      </c>
      <c r="I136" s="32">
        <f>I135/R135</f>
        <v>0</v>
      </c>
      <c r="J136" s="32">
        <f>J135/R135</f>
        <v>0</v>
      </c>
      <c r="K136" s="32">
        <f>K135/R135</f>
        <v>0</v>
      </c>
      <c r="L136" s="32">
        <f>L135/R135</f>
        <v>0</v>
      </c>
      <c r="M136" s="32">
        <f>M135/R135</f>
        <v>0</v>
      </c>
      <c r="N136" s="32">
        <f>N135/R135</f>
        <v>0</v>
      </c>
      <c r="O136" s="32">
        <f>O135/R135</f>
        <v>0</v>
      </c>
      <c r="P136" s="32">
        <f>P135/R135</f>
        <v>0</v>
      </c>
      <c r="Q136" s="32">
        <f>Q135/R135</f>
        <v>0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3" t="s">
        <v>13</v>
      </c>
      <c r="B138" s="84"/>
      <c r="C138" s="30">
        <f>SUM(C86:C109)</f>
        <v>134</v>
      </c>
      <c r="D138" s="30">
        <f t="shared" ref="D138:R138" si="28">SUM(D86:D109)</f>
        <v>113</v>
      </c>
      <c r="E138" s="30">
        <f t="shared" si="28"/>
        <v>24</v>
      </c>
      <c r="F138" s="30">
        <f t="shared" si="28"/>
        <v>1</v>
      </c>
      <c r="G138" s="30">
        <f t="shared" si="28"/>
        <v>0</v>
      </c>
      <c r="H138" s="30">
        <f t="shared" si="28"/>
        <v>0</v>
      </c>
      <c r="I138" s="30">
        <f t="shared" ref="I138" si="29">SUM(I86:I109)</f>
        <v>0</v>
      </c>
      <c r="J138" s="30">
        <f t="shared" si="28"/>
        <v>0</v>
      </c>
      <c r="K138" s="30">
        <f t="shared" si="28"/>
        <v>0</v>
      </c>
      <c r="L138" s="30">
        <f t="shared" si="28"/>
        <v>0</v>
      </c>
      <c r="M138" s="30">
        <f t="shared" si="28"/>
        <v>0</v>
      </c>
      <c r="N138" s="30">
        <f t="shared" si="28"/>
        <v>0</v>
      </c>
      <c r="O138" s="30">
        <f t="shared" si="28"/>
        <v>0</v>
      </c>
      <c r="P138" s="30">
        <f t="shared" si="28"/>
        <v>0</v>
      </c>
      <c r="Q138" s="30">
        <f t="shared" si="28"/>
        <v>0</v>
      </c>
      <c r="R138" s="30">
        <f t="shared" si="28"/>
        <v>272</v>
      </c>
    </row>
    <row r="139" spans="1:18" s="31" customFormat="1" x14ac:dyDescent="0.2">
      <c r="A139" s="83" t="s">
        <v>6</v>
      </c>
      <c r="B139" s="84"/>
      <c r="C139" s="32">
        <f>C138/R138</f>
        <v>0.49264705882352944</v>
      </c>
      <c r="D139" s="32">
        <f>D138/R138</f>
        <v>0.41544117647058826</v>
      </c>
      <c r="E139" s="32">
        <f>E138/R138</f>
        <v>8.8235294117647065E-2</v>
      </c>
      <c r="F139" s="32">
        <f>F138/R138</f>
        <v>3.6764705882352941E-3</v>
      </c>
      <c r="G139" s="32">
        <f>G138/R138</f>
        <v>0</v>
      </c>
      <c r="H139" s="32">
        <f>H138/R138</f>
        <v>0</v>
      </c>
      <c r="I139" s="32">
        <f>I138/R138</f>
        <v>0</v>
      </c>
      <c r="J139" s="32">
        <f>J138/R138</f>
        <v>0</v>
      </c>
      <c r="K139" s="32">
        <f>K138/R138</f>
        <v>0</v>
      </c>
      <c r="L139" s="32">
        <f>L138/R138</f>
        <v>0</v>
      </c>
      <c r="M139" s="32">
        <f>M138/R138</f>
        <v>0</v>
      </c>
      <c r="N139" s="32">
        <f>N138/R138</f>
        <v>0</v>
      </c>
      <c r="O139" s="32">
        <f>O138/R138</f>
        <v>0</v>
      </c>
      <c r="P139" s="32">
        <f>P138/R138</f>
        <v>0</v>
      </c>
      <c r="Q139" s="32">
        <f>Q138/R138</f>
        <v>0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3" t="s">
        <v>14</v>
      </c>
      <c r="B141" s="84"/>
      <c r="C141" s="30">
        <f>SUM(C110:C133)</f>
        <v>141</v>
      </c>
      <c r="D141" s="30">
        <f t="shared" ref="D141:R141" si="30">SUM(D110:D133)</f>
        <v>120</v>
      </c>
      <c r="E141" s="30">
        <f t="shared" si="30"/>
        <v>22</v>
      </c>
      <c r="F141" s="30">
        <f t="shared" si="30"/>
        <v>0</v>
      </c>
      <c r="G141" s="30">
        <f t="shared" si="30"/>
        <v>0</v>
      </c>
      <c r="H141" s="30">
        <f t="shared" si="30"/>
        <v>0</v>
      </c>
      <c r="I141" s="30">
        <f t="shared" ref="I141" si="31">SUM(I110:I133)</f>
        <v>0</v>
      </c>
      <c r="J141" s="30">
        <f t="shared" si="30"/>
        <v>0</v>
      </c>
      <c r="K141" s="30">
        <f t="shared" si="30"/>
        <v>0</v>
      </c>
      <c r="L141" s="30">
        <f t="shared" si="30"/>
        <v>0</v>
      </c>
      <c r="M141" s="30">
        <f t="shared" si="30"/>
        <v>0</v>
      </c>
      <c r="N141" s="30">
        <f t="shared" si="30"/>
        <v>0</v>
      </c>
      <c r="O141" s="30">
        <f t="shared" si="30"/>
        <v>0</v>
      </c>
      <c r="P141" s="30">
        <f t="shared" si="30"/>
        <v>0</v>
      </c>
      <c r="Q141" s="30">
        <f t="shared" si="30"/>
        <v>0</v>
      </c>
      <c r="R141" s="30">
        <f t="shared" si="30"/>
        <v>283</v>
      </c>
    </row>
    <row r="142" spans="1:18" s="31" customFormat="1" x14ac:dyDescent="0.2">
      <c r="A142" s="83" t="s">
        <v>6</v>
      </c>
      <c r="B142" s="84"/>
      <c r="C142" s="32">
        <f>C141/R141</f>
        <v>0.49823321554770317</v>
      </c>
      <c r="D142" s="32">
        <f>D141/R141</f>
        <v>0.42402826855123676</v>
      </c>
      <c r="E142" s="32">
        <f>E141/R141</f>
        <v>7.7738515901060068E-2</v>
      </c>
      <c r="F142" s="32">
        <f>F141/R141</f>
        <v>0</v>
      </c>
      <c r="G142" s="32">
        <f>G141/R141</f>
        <v>0</v>
      </c>
      <c r="H142" s="32">
        <f>H141/R141</f>
        <v>0</v>
      </c>
      <c r="I142" s="32">
        <f>I141/R141</f>
        <v>0</v>
      </c>
      <c r="J142" s="32">
        <f>J141/R141</f>
        <v>0</v>
      </c>
      <c r="K142" s="32">
        <f>K141/R141</f>
        <v>0</v>
      </c>
      <c r="L142" s="32">
        <f>L141/R141</f>
        <v>0</v>
      </c>
      <c r="M142" s="32">
        <f>M141/R141</f>
        <v>0</v>
      </c>
      <c r="N142" s="32">
        <f>N141/R141</f>
        <v>0</v>
      </c>
      <c r="O142" s="32">
        <f>O141/R141</f>
        <v>0</v>
      </c>
      <c r="P142" s="32">
        <f>P141/R141</f>
        <v>0</v>
      </c>
      <c r="Q142" s="32">
        <f>Q141/R141</f>
        <v>0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3" t="s">
        <v>15</v>
      </c>
      <c r="B144" s="84"/>
      <c r="C144" s="30">
        <f>C135/2</f>
        <v>137.5</v>
      </c>
      <c r="D144" s="30">
        <f t="shared" ref="D144:R144" si="32">D135/2</f>
        <v>116.5</v>
      </c>
      <c r="E144" s="30">
        <f t="shared" si="32"/>
        <v>23</v>
      </c>
      <c r="F144" s="30">
        <f t="shared" si="32"/>
        <v>0.5</v>
      </c>
      <c r="G144" s="30">
        <f t="shared" si="32"/>
        <v>0</v>
      </c>
      <c r="H144" s="30">
        <f t="shared" si="32"/>
        <v>0</v>
      </c>
      <c r="I144" s="30">
        <f t="shared" ref="I144" si="33">I135/2</f>
        <v>0</v>
      </c>
      <c r="J144" s="30">
        <f t="shared" si="32"/>
        <v>0</v>
      </c>
      <c r="K144" s="30">
        <f t="shared" si="32"/>
        <v>0</v>
      </c>
      <c r="L144" s="30">
        <f t="shared" si="32"/>
        <v>0</v>
      </c>
      <c r="M144" s="30">
        <f t="shared" si="32"/>
        <v>0</v>
      </c>
      <c r="N144" s="30">
        <f t="shared" si="32"/>
        <v>0</v>
      </c>
      <c r="O144" s="30">
        <f t="shared" si="32"/>
        <v>0</v>
      </c>
      <c r="P144" s="30">
        <f t="shared" si="32"/>
        <v>0</v>
      </c>
      <c r="Q144" s="30">
        <f t="shared" si="32"/>
        <v>0</v>
      </c>
      <c r="R144" s="30">
        <f t="shared" si="32"/>
        <v>277.5</v>
      </c>
    </row>
    <row r="145" spans="1:18" s="31" customFormat="1" x14ac:dyDescent="0.2">
      <c r="A145" s="83" t="s">
        <v>6</v>
      </c>
      <c r="B145" s="84"/>
      <c r="C145" s="32">
        <f>C144/R144</f>
        <v>0.49549549549549549</v>
      </c>
      <c r="D145" s="32">
        <f>D144/R144</f>
        <v>0.41981981981981981</v>
      </c>
      <c r="E145" s="32">
        <f>E144/R144</f>
        <v>8.2882882882882883E-2</v>
      </c>
      <c r="F145" s="32">
        <f>F144/R144</f>
        <v>1.8018018018018018E-3</v>
      </c>
      <c r="G145" s="32">
        <f>G144/R144</f>
        <v>0</v>
      </c>
      <c r="H145" s="32">
        <f>H144/R144</f>
        <v>0</v>
      </c>
      <c r="I145" s="32">
        <f>I144/R144</f>
        <v>0</v>
      </c>
      <c r="J145" s="32">
        <f>J144/R144</f>
        <v>0</v>
      </c>
      <c r="K145" s="32">
        <f>K144/R144</f>
        <v>0</v>
      </c>
      <c r="L145" s="32">
        <f>L144/R144</f>
        <v>0</v>
      </c>
      <c r="M145" s="32">
        <f>M144/R144</f>
        <v>0</v>
      </c>
      <c r="N145" s="32">
        <f>N144/R144</f>
        <v>0</v>
      </c>
      <c r="O145" s="32">
        <f>O144/R144</f>
        <v>0</v>
      </c>
      <c r="P145" s="32">
        <f>P144/R144</f>
        <v>0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5" t="s">
        <v>12</v>
      </c>
      <c r="B147" s="89" t="s">
        <v>16</v>
      </c>
      <c r="C147" s="85" t="s">
        <v>5</v>
      </c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7"/>
    </row>
    <row r="148" spans="1:18" ht="30" customHeight="1" x14ac:dyDescent="0.2">
      <c r="A148" s="88"/>
      <c r="B148" s="90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43732</v>
      </c>
      <c r="B149" s="16">
        <f>B23</f>
        <v>0</v>
      </c>
      <c r="C149" s="35">
        <f>C86+C23</f>
        <v>1</v>
      </c>
      <c r="D149" s="36">
        <f>D86+D23</f>
        <v>0</v>
      </c>
      <c r="E149" s="36">
        <f t="shared" ref="E149:Q149" si="35">E86+E23</f>
        <v>1</v>
      </c>
      <c r="F149" s="36">
        <f t="shared" si="35"/>
        <v>0</v>
      </c>
      <c r="G149" s="36">
        <f t="shared" si="35"/>
        <v>0</v>
      </c>
      <c r="H149" s="36">
        <f t="shared" si="35"/>
        <v>0</v>
      </c>
      <c r="I149" s="36">
        <f t="shared" ref="I149:I165" si="36">I86+I23</f>
        <v>0</v>
      </c>
      <c r="J149" s="36">
        <f t="shared" si="35"/>
        <v>0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2</v>
      </c>
    </row>
    <row r="150" spans="1:18" x14ac:dyDescent="0.2">
      <c r="A150" s="15">
        <f t="shared" ref="A150:A196" si="38">P$6+B150</f>
        <v>43732.041666600002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1</v>
      </c>
      <c r="E150" s="36">
        <f t="shared" si="39"/>
        <v>0</v>
      </c>
      <c r="F150" s="36">
        <f t="shared" si="39"/>
        <v>0</v>
      </c>
      <c r="G150" s="36">
        <f t="shared" si="39"/>
        <v>0</v>
      </c>
      <c r="H150" s="36">
        <f t="shared" si="39"/>
        <v>0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1</v>
      </c>
    </row>
    <row r="151" spans="1:18" x14ac:dyDescent="0.2">
      <c r="A151" s="15">
        <f t="shared" si="38"/>
        <v>43732.083333199997</v>
      </c>
      <c r="B151" s="16">
        <f>B150+0.0416666</f>
        <v>8.3333199999999996E-2</v>
      </c>
      <c r="C151" s="35">
        <f t="shared" si="39"/>
        <v>1</v>
      </c>
      <c r="D151" s="36">
        <f t="shared" si="39"/>
        <v>0</v>
      </c>
      <c r="E151" s="36">
        <f t="shared" si="39"/>
        <v>0</v>
      </c>
      <c r="F151" s="36">
        <f t="shared" si="39"/>
        <v>0</v>
      </c>
      <c r="G151" s="36">
        <f t="shared" si="39"/>
        <v>0</v>
      </c>
      <c r="H151" s="36">
        <f t="shared" si="39"/>
        <v>0</v>
      </c>
      <c r="I151" s="36">
        <f t="shared" si="36"/>
        <v>0</v>
      </c>
      <c r="J151" s="36">
        <f t="shared" si="39"/>
        <v>0</v>
      </c>
      <c r="K151" s="36">
        <f t="shared" si="39"/>
        <v>0</v>
      </c>
      <c r="L151" s="36">
        <f t="shared" si="39"/>
        <v>0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1</v>
      </c>
    </row>
    <row r="152" spans="1:18" x14ac:dyDescent="0.2">
      <c r="A152" s="15">
        <f t="shared" si="38"/>
        <v>43732.124999799998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0</v>
      </c>
      <c r="E152" s="36">
        <f t="shared" si="39"/>
        <v>0</v>
      </c>
      <c r="F152" s="36">
        <f t="shared" si="39"/>
        <v>0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43732.1666664</v>
      </c>
      <c r="B153" s="16">
        <f t="shared" si="40"/>
        <v>0.16666639999999999</v>
      </c>
      <c r="C153" s="35">
        <f t="shared" si="39"/>
        <v>3</v>
      </c>
      <c r="D153" s="36">
        <f t="shared" si="39"/>
        <v>3</v>
      </c>
      <c r="E153" s="36">
        <f t="shared" si="39"/>
        <v>0</v>
      </c>
      <c r="F153" s="36">
        <f t="shared" si="39"/>
        <v>0</v>
      </c>
      <c r="G153" s="36">
        <f t="shared" si="39"/>
        <v>0</v>
      </c>
      <c r="H153" s="36">
        <f t="shared" si="39"/>
        <v>0</v>
      </c>
      <c r="I153" s="36">
        <f t="shared" si="36"/>
        <v>0</v>
      </c>
      <c r="J153" s="36">
        <f t="shared" si="39"/>
        <v>0</v>
      </c>
      <c r="K153" s="36">
        <f t="shared" si="39"/>
        <v>0</v>
      </c>
      <c r="L153" s="36">
        <f t="shared" si="39"/>
        <v>0</v>
      </c>
      <c r="M153" s="36">
        <f t="shared" si="39"/>
        <v>0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6</v>
      </c>
    </row>
    <row r="154" spans="1:18" x14ac:dyDescent="0.2">
      <c r="A154" s="15">
        <f t="shared" si="38"/>
        <v>43732.208333000002</v>
      </c>
      <c r="B154" s="16">
        <f t="shared" si="40"/>
        <v>0.20833299999999999</v>
      </c>
      <c r="C154" s="35">
        <f t="shared" si="39"/>
        <v>3</v>
      </c>
      <c r="D154" s="36">
        <f t="shared" si="39"/>
        <v>4</v>
      </c>
      <c r="E154" s="36">
        <f t="shared" si="39"/>
        <v>7</v>
      </c>
      <c r="F154" s="36">
        <f t="shared" si="39"/>
        <v>0</v>
      </c>
      <c r="G154" s="36">
        <f t="shared" si="39"/>
        <v>0</v>
      </c>
      <c r="H154" s="36">
        <f t="shared" si="39"/>
        <v>0</v>
      </c>
      <c r="I154" s="36">
        <f t="shared" si="36"/>
        <v>0</v>
      </c>
      <c r="J154" s="36">
        <f t="shared" si="39"/>
        <v>0</v>
      </c>
      <c r="K154" s="36">
        <f t="shared" si="39"/>
        <v>0</v>
      </c>
      <c r="L154" s="36">
        <f t="shared" si="39"/>
        <v>0</v>
      </c>
      <c r="M154" s="36">
        <f t="shared" si="39"/>
        <v>0</v>
      </c>
      <c r="N154" s="36">
        <f t="shared" si="39"/>
        <v>0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14</v>
      </c>
    </row>
    <row r="155" spans="1:18" x14ac:dyDescent="0.2">
      <c r="A155" s="15">
        <f t="shared" si="38"/>
        <v>43732.249999599997</v>
      </c>
      <c r="B155" s="16">
        <f t="shared" si="40"/>
        <v>0.24999959999999999</v>
      </c>
      <c r="C155" s="35">
        <f t="shared" si="39"/>
        <v>12</v>
      </c>
      <c r="D155" s="36">
        <f t="shared" si="39"/>
        <v>20</v>
      </c>
      <c r="E155" s="36">
        <f t="shared" si="39"/>
        <v>5</v>
      </c>
      <c r="F155" s="36">
        <f t="shared" si="39"/>
        <v>0</v>
      </c>
      <c r="G155" s="36">
        <f t="shared" si="39"/>
        <v>0</v>
      </c>
      <c r="H155" s="36">
        <f t="shared" si="39"/>
        <v>0</v>
      </c>
      <c r="I155" s="36">
        <f t="shared" si="36"/>
        <v>0</v>
      </c>
      <c r="J155" s="36">
        <f t="shared" si="39"/>
        <v>0</v>
      </c>
      <c r="K155" s="36">
        <f t="shared" si="39"/>
        <v>0</v>
      </c>
      <c r="L155" s="36">
        <f t="shared" si="39"/>
        <v>0</v>
      </c>
      <c r="M155" s="36">
        <f t="shared" si="39"/>
        <v>0</v>
      </c>
      <c r="N155" s="36">
        <f t="shared" si="39"/>
        <v>0</v>
      </c>
      <c r="O155" s="36">
        <f t="shared" si="39"/>
        <v>0</v>
      </c>
      <c r="P155" s="36">
        <f t="shared" si="39"/>
        <v>0</v>
      </c>
      <c r="Q155" s="36">
        <f t="shared" si="39"/>
        <v>0</v>
      </c>
      <c r="R155" s="19">
        <f t="shared" si="37"/>
        <v>37</v>
      </c>
    </row>
    <row r="156" spans="1:18" x14ac:dyDescent="0.2">
      <c r="A156" s="15">
        <f t="shared" si="38"/>
        <v>43732.291666199999</v>
      </c>
      <c r="B156" s="16">
        <f t="shared" si="40"/>
        <v>0.29166619999999999</v>
      </c>
      <c r="C156" s="35">
        <f t="shared" si="39"/>
        <v>11</v>
      </c>
      <c r="D156" s="36">
        <f t="shared" si="39"/>
        <v>22</v>
      </c>
      <c r="E156" s="36">
        <f t="shared" si="39"/>
        <v>6</v>
      </c>
      <c r="F156" s="36">
        <f t="shared" si="39"/>
        <v>1</v>
      </c>
      <c r="G156" s="36">
        <f t="shared" si="39"/>
        <v>0</v>
      </c>
      <c r="H156" s="36">
        <f t="shared" si="39"/>
        <v>0</v>
      </c>
      <c r="I156" s="36">
        <f t="shared" si="36"/>
        <v>0</v>
      </c>
      <c r="J156" s="36">
        <f t="shared" si="39"/>
        <v>0</v>
      </c>
      <c r="K156" s="36">
        <f t="shared" si="39"/>
        <v>0</v>
      </c>
      <c r="L156" s="36">
        <f t="shared" si="39"/>
        <v>0</v>
      </c>
      <c r="M156" s="36">
        <f t="shared" si="39"/>
        <v>0</v>
      </c>
      <c r="N156" s="36">
        <f t="shared" si="39"/>
        <v>0</v>
      </c>
      <c r="O156" s="36">
        <f t="shared" si="39"/>
        <v>0</v>
      </c>
      <c r="P156" s="36">
        <f t="shared" si="39"/>
        <v>0</v>
      </c>
      <c r="Q156" s="36">
        <f t="shared" si="39"/>
        <v>0</v>
      </c>
      <c r="R156" s="19">
        <f t="shared" si="37"/>
        <v>40</v>
      </c>
    </row>
    <row r="157" spans="1:18" x14ac:dyDescent="0.2">
      <c r="A157" s="15">
        <f t="shared" si="38"/>
        <v>43732.333332800001</v>
      </c>
      <c r="B157" s="16">
        <f t="shared" si="40"/>
        <v>0.33333279999999998</v>
      </c>
      <c r="C157" s="35">
        <f t="shared" si="39"/>
        <v>10</v>
      </c>
      <c r="D157" s="36">
        <f t="shared" si="39"/>
        <v>8</v>
      </c>
      <c r="E157" s="36">
        <f t="shared" si="39"/>
        <v>3</v>
      </c>
      <c r="F157" s="36">
        <f t="shared" si="39"/>
        <v>4</v>
      </c>
      <c r="G157" s="36">
        <f t="shared" si="39"/>
        <v>0</v>
      </c>
      <c r="H157" s="36">
        <f t="shared" si="39"/>
        <v>0</v>
      </c>
      <c r="I157" s="36">
        <f t="shared" si="36"/>
        <v>0</v>
      </c>
      <c r="J157" s="36">
        <f t="shared" si="39"/>
        <v>0</v>
      </c>
      <c r="K157" s="36">
        <f t="shared" si="39"/>
        <v>0</v>
      </c>
      <c r="L157" s="36">
        <f t="shared" si="39"/>
        <v>0</v>
      </c>
      <c r="M157" s="36">
        <f t="shared" si="39"/>
        <v>0</v>
      </c>
      <c r="N157" s="36">
        <f t="shared" si="39"/>
        <v>0</v>
      </c>
      <c r="O157" s="36">
        <f t="shared" si="39"/>
        <v>0</v>
      </c>
      <c r="P157" s="36">
        <f t="shared" si="39"/>
        <v>0</v>
      </c>
      <c r="Q157" s="36">
        <f t="shared" si="39"/>
        <v>0</v>
      </c>
      <c r="R157" s="19">
        <f t="shared" si="37"/>
        <v>25</v>
      </c>
    </row>
    <row r="158" spans="1:18" x14ac:dyDescent="0.2">
      <c r="A158" s="15">
        <f t="shared" si="38"/>
        <v>43732.374999400003</v>
      </c>
      <c r="B158" s="16">
        <f t="shared" si="40"/>
        <v>0.37499939999999998</v>
      </c>
      <c r="C158" s="35">
        <f t="shared" si="39"/>
        <v>8</v>
      </c>
      <c r="D158" s="36">
        <f t="shared" si="39"/>
        <v>13</v>
      </c>
      <c r="E158" s="36">
        <f t="shared" si="39"/>
        <v>2</v>
      </c>
      <c r="F158" s="36">
        <f t="shared" si="39"/>
        <v>0</v>
      </c>
      <c r="G158" s="36">
        <f t="shared" si="39"/>
        <v>0</v>
      </c>
      <c r="H158" s="36">
        <f t="shared" si="39"/>
        <v>0</v>
      </c>
      <c r="I158" s="36">
        <f t="shared" si="36"/>
        <v>0</v>
      </c>
      <c r="J158" s="36">
        <f t="shared" si="39"/>
        <v>0</v>
      </c>
      <c r="K158" s="36">
        <f t="shared" si="39"/>
        <v>0</v>
      </c>
      <c r="L158" s="36">
        <f t="shared" si="39"/>
        <v>0</v>
      </c>
      <c r="M158" s="36">
        <f t="shared" si="39"/>
        <v>0</v>
      </c>
      <c r="N158" s="36">
        <f t="shared" si="39"/>
        <v>0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23</v>
      </c>
    </row>
    <row r="159" spans="1:18" x14ac:dyDescent="0.2">
      <c r="A159" s="15">
        <f t="shared" si="38"/>
        <v>43732.416665999997</v>
      </c>
      <c r="B159" s="16">
        <f t="shared" si="40"/>
        <v>0.41666599999999998</v>
      </c>
      <c r="C159" s="35">
        <f t="shared" si="39"/>
        <v>6</v>
      </c>
      <c r="D159" s="36">
        <f t="shared" si="39"/>
        <v>10</v>
      </c>
      <c r="E159" s="36">
        <f t="shared" si="39"/>
        <v>1</v>
      </c>
      <c r="F159" s="36">
        <f t="shared" si="39"/>
        <v>0</v>
      </c>
      <c r="G159" s="36">
        <f t="shared" si="39"/>
        <v>0</v>
      </c>
      <c r="H159" s="36">
        <f t="shared" si="39"/>
        <v>0</v>
      </c>
      <c r="I159" s="36">
        <f t="shared" si="36"/>
        <v>0</v>
      </c>
      <c r="J159" s="36">
        <f t="shared" si="39"/>
        <v>0</v>
      </c>
      <c r="K159" s="36">
        <f t="shared" si="39"/>
        <v>0</v>
      </c>
      <c r="L159" s="36">
        <f t="shared" si="39"/>
        <v>0</v>
      </c>
      <c r="M159" s="36">
        <f t="shared" si="39"/>
        <v>0</v>
      </c>
      <c r="N159" s="36">
        <f t="shared" si="39"/>
        <v>0</v>
      </c>
      <c r="O159" s="36">
        <f t="shared" si="39"/>
        <v>0</v>
      </c>
      <c r="P159" s="36">
        <f t="shared" si="39"/>
        <v>0</v>
      </c>
      <c r="Q159" s="36">
        <f t="shared" si="39"/>
        <v>0</v>
      </c>
      <c r="R159" s="19">
        <f t="shared" si="37"/>
        <v>17</v>
      </c>
    </row>
    <row r="160" spans="1:18" x14ac:dyDescent="0.2">
      <c r="A160" s="15">
        <f t="shared" si="38"/>
        <v>43732.458332599999</v>
      </c>
      <c r="B160" s="16">
        <f t="shared" si="40"/>
        <v>0.45833259999999998</v>
      </c>
      <c r="C160" s="35">
        <f t="shared" si="39"/>
        <v>14</v>
      </c>
      <c r="D160" s="36">
        <f t="shared" si="39"/>
        <v>22</v>
      </c>
      <c r="E160" s="36">
        <f t="shared" si="39"/>
        <v>5</v>
      </c>
      <c r="F160" s="36">
        <f t="shared" si="39"/>
        <v>0</v>
      </c>
      <c r="G160" s="36">
        <f t="shared" si="39"/>
        <v>0</v>
      </c>
      <c r="H160" s="36">
        <f t="shared" si="39"/>
        <v>0</v>
      </c>
      <c r="I160" s="36">
        <f t="shared" si="36"/>
        <v>0</v>
      </c>
      <c r="J160" s="36">
        <f t="shared" si="39"/>
        <v>0</v>
      </c>
      <c r="K160" s="36">
        <f t="shared" si="39"/>
        <v>0</v>
      </c>
      <c r="L160" s="36">
        <f t="shared" si="39"/>
        <v>0</v>
      </c>
      <c r="M160" s="36">
        <f t="shared" si="39"/>
        <v>0</v>
      </c>
      <c r="N160" s="36">
        <f t="shared" si="39"/>
        <v>0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41</v>
      </c>
    </row>
    <row r="161" spans="1:18" x14ac:dyDescent="0.2">
      <c r="A161" s="15">
        <f t="shared" si="38"/>
        <v>43732.499999200001</v>
      </c>
      <c r="B161" s="16">
        <f t="shared" si="40"/>
        <v>0.49999919999999998</v>
      </c>
      <c r="C161" s="35">
        <f t="shared" si="39"/>
        <v>13</v>
      </c>
      <c r="D161" s="36">
        <f t="shared" si="39"/>
        <v>11</v>
      </c>
      <c r="E161" s="36">
        <f t="shared" si="39"/>
        <v>5</v>
      </c>
      <c r="F161" s="36">
        <f t="shared" si="39"/>
        <v>0</v>
      </c>
      <c r="G161" s="36">
        <f t="shared" si="39"/>
        <v>0</v>
      </c>
      <c r="H161" s="36">
        <f t="shared" si="39"/>
        <v>0</v>
      </c>
      <c r="I161" s="36">
        <f t="shared" si="36"/>
        <v>0</v>
      </c>
      <c r="J161" s="36">
        <f t="shared" si="39"/>
        <v>0</v>
      </c>
      <c r="K161" s="36">
        <f t="shared" si="39"/>
        <v>0</v>
      </c>
      <c r="L161" s="36">
        <f t="shared" si="39"/>
        <v>0</v>
      </c>
      <c r="M161" s="36">
        <f t="shared" si="39"/>
        <v>0</v>
      </c>
      <c r="N161" s="36">
        <f t="shared" si="39"/>
        <v>0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29</v>
      </c>
    </row>
    <row r="162" spans="1:18" x14ac:dyDescent="0.2">
      <c r="A162" s="15">
        <f t="shared" si="38"/>
        <v>43732.541665800003</v>
      </c>
      <c r="B162" s="16">
        <f t="shared" si="40"/>
        <v>0.54166579999999998</v>
      </c>
      <c r="C162" s="35">
        <f t="shared" si="39"/>
        <v>11</v>
      </c>
      <c r="D162" s="36">
        <f t="shared" si="39"/>
        <v>12</v>
      </c>
      <c r="E162" s="36">
        <f t="shared" si="39"/>
        <v>5</v>
      </c>
      <c r="F162" s="36">
        <f t="shared" si="39"/>
        <v>0</v>
      </c>
      <c r="G162" s="36">
        <f t="shared" si="39"/>
        <v>0</v>
      </c>
      <c r="H162" s="36">
        <f t="shared" si="39"/>
        <v>0</v>
      </c>
      <c r="I162" s="36">
        <f t="shared" si="36"/>
        <v>0</v>
      </c>
      <c r="J162" s="36">
        <f t="shared" si="39"/>
        <v>0</v>
      </c>
      <c r="K162" s="36">
        <f t="shared" si="39"/>
        <v>0</v>
      </c>
      <c r="L162" s="36">
        <f t="shared" si="39"/>
        <v>0</v>
      </c>
      <c r="M162" s="36">
        <f t="shared" si="39"/>
        <v>0</v>
      </c>
      <c r="N162" s="36">
        <f t="shared" si="39"/>
        <v>0</v>
      </c>
      <c r="O162" s="36">
        <f t="shared" si="39"/>
        <v>0</v>
      </c>
      <c r="P162" s="36">
        <f t="shared" si="39"/>
        <v>0</v>
      </c>
      <c r="Q162" s="36">
        <f t="shared" si="39"/>
        <v>0</v>
      </c>
      <c r="R162" s="19">
        <f t="shared" si="37"/>
        <v>28</v>
      </c>
    </row>
    <row r="163" spans="1:18" x14ac:dyDescent="0.2">
      <c r="A163" s="15">
        <f t="shared" si="38"/>
        <v>43732.583332399998</v>
      </c>
      <c r="B163" s="16">
        <f t="shared" si="40"/>
        <v>0.58333239999999997</v>
      </c>
      <c r="C163" s="35">
        <f t="shared" si="39"/>
        <v>12</v>
      </c>
      <c r="D163" s="36">
        <f t="shared" si="39"/>
        <v>25</v>
      </c>
      <c r="E163" s="36">
        <f t="shared" si="39"/>
        <v>2</v>
      </c>
      <c r="F163" s="36">
        <f t="shared" si="39"/>
        <v>0</v>
      </c>
      <c r="G163" s="36">
        <f t="shared" si="39"/>
        <v>0</v>
      </c>
      <c r="H163" s="36">
        <f t="shared" si="39"/>
        <v>0</v>
      </c>
      <c r="I163" s="36">
        <f t="shared" si="36"/>
        <v>0</v>
      </c>
      <c r="J163" s="36">
        <f t="shared" si="39"/>
        <v>0</v>
      </c>
      <c r="K163" s="36">
        <f t="shared" si="39"/>
        <v>0</v>
      </c>
      <c r="L163" s="36">
        <f t="shared" si="39"/>
        <v>0</v>
      </c>
      <c r="M163" s="36">
        <f t="shared" si="39"/>
        <v>0</v>
      </c>
      <c r="N163" s="36">
        <f t="shared" si="39"/>
        <v>0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39</v>
      </c>
    </row>
    <row r="164" spans="1:18" x14ac:dyDescent="0.2">
      <c r="A164" s="15">
        <f t="shared" si="38"/>
        <v>43732.624999</v>
      </c>
      <c r="B164" s="16">
        <f t="shared" si="40"/>
        <v>0.62499899999999997</v>
      </c>
      <c r="C164" s="35">
        <f t="shared" si="39"/>
        <v>16</v>
      </c>
      <c r="D164" s="36">
        <f t="shared" si="39"/>
        <v>26</v>
      </c>
      <c r="E164" s="36">
        <f t="shared" si="39"/>
        <v>9</v>
      </c>
      <c r="F164" s="36">
        <f t="shared" si="39"/>
        <v>0</v>
      </c>
      <c r="G164" s="36">
        <f t="shared" si="39"/>
        <v>0</v>
      </c>
      <c r="H164" s="36">
        <f t="shared" si="39"/>
        <v>0</v>
      </c>
      <c r="I164" s="36">
        <f t="shared" si="36"/>
        <v>0</v>
      </c>
      <c r="J164" s="36">
        <f t="shared" si="39"/>
        <v>0</v>
      </c>
      <c r="K164" s="36">
        <f t="shared" si="39"/>
        <v>0</v>
      </c>
      <c r="L164" s="36">
        <f t="shared" si="39"/>
        <v>0</v>
      </c>
      <c r="M164" s="36">
        <f t="shared" si="39"/>
        <v>0</v>
      </c>
      <c r="N164" s="36">
        <f t="shared" si="39"/>
        <v>0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51</v>
      </c>
    </row>
    <row r="165" spans="1:18" x14ac:dyDescent="0.2">
      <c r="A165" s="15">
        <f t="shared" si="38"/>
        <v>43732.666665600002</v>
      </c>
      <c r="B165" s="16">
        <f t="shared" si="40"/>
        <v>0.66666559999999997</v>
      </c>
      <c r="C165" s="35">
        <f t="shared" si="39"/>
        <v>13</v>
      </c>
      <c r="D165" s="36">
        <f t="shared" si="39"/>
        <v>20</v>
      </c>
      <c r="E165" s="36">
        <f t="shared" si="39"/>
        <v>8</v>
      </c>
      <c r="F165" s="36">
        <f t="shared" si="39"/>
        <v>0</v>
      </c>
      <c r="G165" s="36">
        <f t="shared" si="39"/>
        <v>0</v>
      </c>
      <c r="H165" s="36">
        <f t="shared" si="39"/>
        <v>0</v>
      </c>
      <c r="I165" s="36">
        <f t="shared" si="36"/>
        <v>0</v>
      </c>
      <c r="J165" s="36">
        <f t="shared" si="39"/>
        <v>0</v>
      </c>
      <c r="K165" s="36">
        <f t="shared" si="39"/>
        <v>0</v>
      </c>
      <c r="L165" s="36">
        <f t="shared" si="39"/>
        <v>0</v>
      </c>
      <c r="M165" s="36">
        <f t="shared" si="39"/>
        <v>0</v>
      </c>
      <c r="N165" s="36">
        <f t="shared" si="39"/>
        <v>0</v>
      </c>
      <c r="O165" s="36">
        <f t="shared" si="39"/>
        <v>0</v>
      </c>
      <c r="P165" s="36">
        <f t="shared" si="39"/>
        <v>0</v>
      </c>
      <c r="Q165" s="36">
        <f t="shared" si="39"/>
        <v>0</v>
      </c>
      <c r="R165" s="19">
        <f t="shared" si="37"/>
        <v>41</v>
      </c>
    </row>
    <row r="166" spans="1:18" x14ac:dyDescent="0.2">
      <c r="A166" s="15">
        <f t="shared" si="38"/>
        <v>43732.708332200003</v>
      </c>
      <c r="B166" s="16">
        <f t="shared" si="40"/>
        <v>0.70833219999999997</v>
      </c>
      <c r="C166" s="35">
        <f t="shared" si="39"/>
        <v>13</v>
      </c>
      <c r="D166" s="36">
        <f t="shared" si="39"/>
        <v>13</v>
      </c>
      <c r="E166" s="36">
        <f t="shared" ref="E166:Q166" si="41">E103+E40</f>
        <v>8</v>
      </c>
      <c r="F166" s="36">
        <f t="shared" si="41"/>
        <v>0</v>
      </c>
      <c r="G166" s="36">
        <f t="shared" si="41"/>
        <v>1</v>
      </c>
      <c r="H166" s="36">
        <f t="shared" si="41"/>
        <v>0</v>
      </c>
      <c r="I166" s="36">
        <f t="shared" ref="I166" si="42">I103+I40</f>
        <v>0</v>
      </c>
      <c r="J166" s="36">
        <f t="shared" si="41"/>
        <v>0</v>
      </c>
      <c r="K166" s="36">
        <f t="shared" si="41"/>
        <v>0</v>
      </c>
      <c r="L166" s="36">
        <f t="shared" si="41"/>
        <v>0</v>
      </c>
      <c r="M166" s="36">
        <f t="shared" si="41"/>
        <v>0</v>
      </c>
      <c r="N166" s="36">
        <f t="shared" si="41"/>
        <v>0</v>
      </c>
      <c r="O166" s="36">
        <f t="shared" si="41"/>
        <v>0</v>
      </c>
      <c r="P166" s="36">
        <f t="shared" si="41"/>
        <v>0</v>
      </c>
      <c r="Q166" s="36">
        <f t="shared" si="41"/>
        <v>0</v>
      </c>
      <c r="R166" s="19">
        <f t="shared" si="37"/>
        <v>35</v>
      </c>
    </row>
    <row r="167" spans="1:18" x14ac:dyDescent="0.2">
      <c r="A167" s="15">
        <f t="shared" si="38"/>
        <v>43732.749998799998</v>
      </c>
      <c r="B167" s="16">
        <f t="shared" si="40"/>
        <v>0.74999879999999997</v>
      </c>
      <c r="C167" s="35">
        <f t="shared" si="39"/>
        <v>8</v>
      </c>
      <c r="D167" s="36">
        <f t="shared" ref="D167:Q167" si="43">D104+D41</f>
        <v>27</v>
      </c>
      <c r="E167" s="36">
        <f t="shared" si="43"/>
        <v>6</v>
      </c>
      <c r="F167" s="36">
        <f t="shared" si="43"/>
        <v>1</v>
      </c>
      <c r="G167" s="36">
        <f t="shared" si="43"/>
        <v>0</v>
      </c>
      <c r="H167" s="36">
        <f t="shared" si="43"/>
        <v>0</v>
      </c>
      <c r="I167" s="36">
        <f t="shared" ref="I167" si="44">I104+I41</f>
        <v>0</v>
      </c>
      <c r="J167" s="36">
        <f t="shared" si="43"/>
        <v>0</v>
      </c>
      <c r="K167" s="36">
        <f t="shared" si="43"/>
        <v>0</v>
      </c>
      <c r="L167" s="36">
        <f t="shared" si="43"/>
        <v>0</v>
      </c>
      <c r="M167" s="36">
        <f t="shared" si="43"/>
        <v>0</v>
      </c>
      <c r="N167" s="36">
        <f t="shared" si="43"/>
        <v>0</v>
      </c>
      <c r="O167" s="36">
        <f t="shared" si="43"/>
        <v>0</v>
      </c>
      <c r="P167" s="36">
        <f t="shared" si="43"/>
        <v>0</v>
      </c>
      <c r="Q167" s="36">
        <f t="shared" si="43"/>
        <v>0</v>
      </c>
      <c r="R167" s="19">
        <f t="shared" si="37"/>
        <v>42</v>
      </c>
    </row>
    <row r="168" spans="1:18" x14ac:dyDescent="0.2">
      <c r="A168" s="15">
        <f t="shared" si="38"/>
        <v>43732.7916654</v>
      </c>
      <c r="B168" s="16">
        <f t="shared" si="40"/>
        <v>0.79166539999999996</v>
      </c>
      <c r="C168" s="35">
        <f t="shared" si="39"/>
        <v>7</v>
      </c>
      <c r="D168" s="36">
        <f t="shared" ref="D168:Q168" si="45">D105+D42</f>
        <v>16</v>
      </c>
      <c r="E168" s="36">
        <f t="shared" si="45"/>
        <v>5</v>
      </c>
      <c r="F168" s="36">
        <f t="shared" si="45"/>
        <v>1</v>
      </c>
      <c r="G168" s="36">
        <f t="shared" si="45"/>
        <v>0</v>
      </c>
      <c r="H168" s="36">
        <f t="shared" si="45"/>
        <v>0</v>
      </c>
      <c r="I168" s="36">
        <f t="shared" ref="I168" si="46">I105+I42</f>
        <v>0</v>
      </c>
      <c r="J168" s="36">
        <f t="shared" si="45"/>
        <v>0</v>
      </c>
      <c r="K168" s="36">
        <f t="shared" si="45"/>
        <v>0</v>
      </c>
      <c r="L168" s="36">
        <f t="shared" si="45"/>
        <v>0</v>
      </c>
      <c r="M168" s="36">
        <f t="shared" si="45"/>
        <v>0</v>
      </c>
      <c r="N168" s="36">
        <f t="shared" si="45"/>
        <v>0</v>
      </c>
      <c r="O168" s="36">
        <f t="shared" si="45"/>
        <v>0</v>
      </c>
      <c r="P168" s="36">
        <f t="shared" si="45"/>
        <v>0</v>
      </c>
      <c r="Q168" s="36">
        <f t="shared" si="45"/>
        <v>0</v>
      </c>
      <c r="R168" s="19">
        <f t="shared" si="37"/>
        <v>29</v>
      </c>
    </row>
    <row r="169" spans="1:18" x14ac:dyDescent="0.2">
      <c r="A169" s="15">
        <f t="shared" si="38"/>
        <v>43732.833332000002</v>
      </c>
      <c r="B169" s="16">
        <f t="shared" si="40"/>
        <v>0.83333199999999996</v>
      </c>
      <c r="C169" s="35">
        <f t="shared" si="39"/>
        <v>7</v>
      </c>
      <c r="D169" s="36">
        <f t="shared" ref="D169:Q169" si="47">D106+D43</f>
        <v>13</v>
      </c>
      <c r="E169" s="36">
        <f t="shared" si="47"/>
        <v>2</v>
      </c>
      <c r="F169" s="36">
        <f t="shared" si="47"/>
        <v>0</v>
      </c>
      <c r="G169" s="36">
        <f t="shared" si="47"/>
        <v>0</v>
      </c>
      <c r="H169" s="36">
        <f t="shared" si="47"/>
        <v>0</v>
      </c>
      <c r="I169" s="36">
        <f t="shared" ref="I169" si="48">I106+I43</f>
        <v>0</v>
      </c>
      <c r="J169" s="36">
        <f t="shared" si="47"/>
        <v>0</v>
      </c>
      <c r="K169" s="36">
        <f t="shared" si="47"/>
        <v>0</v>
      </c>
      <c r="L169" s="36">
        <f t="shared" si="47"/>
        <v>0</v>
      </c>
      <c r="M169" s="36">
        <f t="shared" si="47"/>
        <v>0</v>
      </c>
      <c r="N169" s="36">
        <f t="shared" si="47"/>
        <v>0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22</v>
      </c>
    </row>
    <row r="170" spans="1:18" x14ac:dyDescent="0.2">
      <c r="A170" s="15">
        <f t="shared" si="38"/>
        <v>43732.874998599997</v>
      </c>
      <c r="B170" s="16">
        <f t="shared" si="40"/>
        <v>0.87499859999999996</v>
      </c>
      <c r="C170" s="35">
        <f t="shared" si="39"/>
        <v>3</v>
      </c>
      <c r="D170" s="36">
        <f t="shared" ref="D170:Q170" si="49">D107+D44</f>
        <v>8</v>
      </c>
      <c r="E170" s="36">
        <f t="shared" si="49"/>
        <v>1</v>
      </c>
      <c r="F170" s="36">
        <f t="shared" si="49"/>
        <v>0</v>
      </c>
      <c r="G170" s="36">
        <f t="shared" si="49"/>
        <v>0</v>
      </c>
      <c r="H170" s="36">
        <f t="shared" si="49"/>
        <v>0</v>
      </c>
      <c r="I170" s="36">
        <f t="shared" ref="I170" si="50">I107+I44</f>
        <v>0</v>
      </c>
      <c r="J170" s="36">
        <f t="shared" si="49"/>
        <v>0</v>
      </c>
      <c r="K170" s="36">
        <f t="shared" si="49"/>
        <v>0</v>
      </c>
      <c r="L170" s="36">
        <f t="shared" si="49"/>
        <v>0</v>
      </c>
      <c r="M170" s="36">
        <f t="shared" si="49"/>
        <v>0</v>
      </c>
      <c r="N170" s="36">
        <f t="shared" si="49"/>
        <v>0</v>
      </c>
      <c r="O170" s="36">
        <f t="shared" si="49"/>
        <v>0</v>
      </c>
      <c r="P170" s="36">
        <f t="shared" si="49"/>
        <v>0</v>
      </c>
      <c r="Q170" s="36">
        <f t="shared" si="49"/>
        <v>0</v>
      </c>
      <c r="R170" s="19">
        <f t="shared" si="37"/>
        <v>12</v>
      </c>
    </row>
    <row r="171" spans="1:18" x14ac:dyDescent="0.2">
      <c r="A171" s="15">
        <f t="shared" si="38"/>
        <v>43732.916665199999</v>
      </c>
      <c r="B171" s="16">
        <f t="shared" si="40"/>
        <v>0.91666519999999996</v>
      </c>
      <c r="C171" s="35">
        <f t="shared" si="39"/>
        <v>1</v>
      </c>
      <c r="D171" s="36">
        <f t="shared" ref="D171:Q171" si="51">D108+D45</f>
        <v>0</v>
      </c>
      <c r="E171" s="36">
        <f t="shared" si="51"/>
        <v>1</v>
      </c>
      <c r="F171" s="36">
        <f t="shared" si="51"/>
        <v>0</v>
      </c>
      <c r="G171" s="36">
        <f t="shared" si="51"/>
        <v>0</v>
      </c>
      <c r="H171" s="36">
        <f t="shared" si="51"/>
        <v>0</v>
      </c>
      <c r="I171" s="36">
        <f t="shared" ref="I171" si="52">I108+I45</f>
        <v>0</v>
      </c>
      <c r="J171" s="36">
        <f t="shared" si="51"/>
        <v>0</v>
      </c>
      <c r="K171" s="36">
        <f t="shared" si="51"/>
        <v>0</v>
      </c>
      <c r="L171" s="36">
        <f t="shared" si="51"/>
        <v>0</v>
      </c>
      <c r="M171" s="36">
        <f t="shared" si="51"/>
        <v>0</v>
      </c>
      <c r="N171" s="36">
        <f t="shared" si="51"/>
        <v>0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2</v>
      </c>
    </row>
    <row r="172" spans="1:18" x14ac:dyDescent="0.2">
      <c r="A172" s="15">
        <f t="shared" si="38"/>
        <v>43732.9583318</v>
      </c>
      <c r="B172" s="16">
        <f t="shared" si="40"/>
        <v>0.95833179999999996</v>
      </c>
      <c r="C172" s="35">
        <f t="shared" si="39"/>
        <v>0</v>
      </c>
      <c r="D172" s="36">
        <f t="shared" ref="D172:Q172" si="53">D109+D46</f>
        <v>4</v>
      </c>
      <c r="E172" s="36">
        <f t="shared" si="53"/>
        <v>1</v>
      </c>
      <c r="F172" s="36">
        <f t="shared" si="53"/>
        <v>0</v>
      </c>
      <c r="G172" s="36">
        <f t="shared" si="53"/>
        <v>0</v>
      </c>
      <c r="H172" s="36">
        <f t="shared" si="53"/>
        <v>0</v>
      </c>
      <c r="I172" s="36">
        <f t="shared" ref="I172" si="54">I109+I46</f>
        <v>0</v>
      </c>
      <c r="J172" s="36">
        <f t="shared" si="53"/>
        <v>0</v>
      </c>
      <c r="K172" s="36">
        <f t="shared" si="53"/>
        <v>0</v>
      </c>
      <c r="L172" s="36">
        <f t="shared" si="53"/>
        <v>0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5</v>
      </c>
    </row>
    <row r="173" spans="1:18" x14ac:dyDescent="0.2">
      <c r="A173" s="15">
        <f t="shared" si="38"/>
        <v>43732.999998400002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1</v>
      </c>
      <c r="E173" s="36">
        <f t="shared" si="55"/>
        <v>0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1</v>
      </c>
    </row>
    <row r="174" spans="1:18" x14ac:dyDescent="0.2">
      <c r="A174" s="15">
        <f t="shared" si="38"/>
        <v>43733.041664999997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0</v>
      </c>
      <c r="E174" s="36">
        <f t="shared" si="57"/>
        <v>0</v>
      </c>
      <c r="F174" s="36">
        <f t="shared" si="57"/>
        <v>0</v>
      </c>
      <c r="G174" s="36">
        <f t="shared" si="57"/>
        <v>0</v>
      </c>
      <c r="H174" s="36">
        <f t="shared" si="57"/>
        <v>0</v>
      </c>
      <c r="I174" s="36">
        <f t="shared" ref="I174" si="58">I111+I48</f>
        <v>0</v>
      </c>
      <c r="J174" s="36">
        <f t="shared" si="57"/>
        <v>0</v>
      </c>
      <c r="K174" s="36">
        <f t="shared" si="57"/>
        <v>0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43733.083331599999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0</v>
      </c>
      <c r="G175" s="36">
        <f t="shared" si="59"/>
        <v>0</v>
      </c>
      <c r="H175" s="36">
        <f t="shared" si="59"/>
        <v>0</v>
      </c>
      <c r="I175" s="36">
        <f t="shared" ref="I175" si="60">I112+I49</f>
        <v>0</v>
      </c>
      <c r="J175" s="36">
        <f t="shared" si="59"/>
        <v>0</v>
      </c>
      <c r="K175" s="36">
        <f t="shared" si="59"/>
        <v>0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43733.124998200001</v>
      </c>
      <c r="B176" s="16">
        <f t="shared" si="40"/>
        <v>1.1249982000000003</v>
      </c>
      <c r="C176" s="35">
        <f t="shared" si="39"/>
        <v>1</v>
      </c>
      <c r="D176" s="36">
        <f t="shared" ref="D176:Q176" si="61">D113+D50</f>
        <v>1</v>
      </c>
      <c r="E176" s="36">
        <f t="shared" si="61"/>
        <v>0</v>
      </c>
      <c r="F176" s="36">
        <f t="shared" si="61"/>
        <v>0</v>
      </c>
      <c r="G176" s="36">
        <f t="shared" si="61"/>
        <v>0</v>
      </c>
      <c r="H176" s="36">
        <f t="shared" si="61"/>
        <v>0</v>
      </c>
      <c r="I176" s="36">
        <f t="shared" ref="I176" si="62">I113+I50</f>
        <v>0</v>
      </c>
      <c r="J176" s="36">
        <f t="shared" si="61"/>
        <v>0</v>
      </c>
      <c r="K176" s="36">
        <f t="shared" si="61"/>
        <v>0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2</v>
      </c>
    </row>
    <row r="177" spans="1:18" x14ac:dyDescent="0.2">
      <c r="A177" s="15">
        <f t="shared" si="38"/>
        <v>43733.166664800003</v>
      </c>
      <c r="B177" s="16">
        <f t="shared" si="40"/>
        <v>1.1666648000000004</v>
      </c>
      <c r="C177" s="35">
        <f t="shared" si="39"/>
        <v>6</v>
      </c>
      <c r="D177" s="36">
        <f t="shared" ref="D177:Q177" si="63">D114+D51</f>
        <v>3</v>
      </c>
      <c r="E177" s="36">
        <f t="shared" si="63"/>
        <v>3</v>
      </c>
      <c r="F177" s="36">
        <f t="shared" si="63"/>
        <v>0</v>
      </c>
      <c r="G177" s="36">
        <f t="shared" si="63"/>
        <v>0</v>
      </c>
      <c r="H177" s="36">
        <f t="shared" si="63"/>
        <v>0</v>
      </c>
      <c r="I177" s="36">
        <f t="shared" ref="I177" si="64">I114+I51</f>
        <v>0</v>
      </c>
      <c r="J177" s="36">
        <f t="shared" si="63"/>
        <v>0</v>
      </c>
      <c r="K177" s="36">
        <f t="shared" si="63"/>
        <v>0</v>
      </c>
      <c r="L177" s="36">
        <f t="shared" si="63"/>
        <v>0</v>
      </c>
      <c r="M177" s="36">
        <f t="shared" si="63"/>
        <v>0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12</v>
      </c>
    </row>
    <row r="178" spans="1:18" x14ac:dyDescent="0.2">
      <c r="A178" s="15">
        <f t="shared" si="38"/>
        <v>43733.208331399997</v>
      </c>
      <c r="B178" s="16">
        <f t="shared" si="40"/>
        <v>1.2083314000000005</v>
      </c>
      <c r="C178" s="35">
        <f t="shared" si="39"/>
        <v>3</v>
      </c>
      <c r="D178" s="36">
        <f t="shared" ref="D178:Q178" si="65">D115+D52</f>
        <v>6</v>
      </c>
      <c r="E178" s="36">
        <f t="shared" si="65"/>
        <v>1</v>
      </c>
      <c r="F178" s="36">
        <f t="shared" si="65"/>
        <v>0</v>
      </c>
      <c r="G178" s="36">
        <f t="shared" si="65"/>
        <v>0</v>
      </c>
      <c r="H178" s="36">
        <f t="shared" si="65"/>
        <v>0</v>
      </c>
      <c r="I178" s="36">
        <f t="shared" ref="I178" si="66">I115+I52</f>
        <v>0</v>
      </c>
      <c r="J178" s="36">
        <f t="shared" si="65"/>
        <v>0</v>
      </c>
      <c r="K178" s="36">
        <f t="shared" si="65"/>
        <v>0</v>
      </c>
      <c r="L178" s="36">
        <f t="shared" si="65"/>
        <v>0</v>
      </c>
      <c r="M178" s="36">
        <f t="shared" si="65"/>
        <v>0</v>
      </c>
      <c r="N178" s="36">
        <f t="shared" si="65"/>
        <v>0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10</v>
      </c>
    </row>
    <row r="179" spans="1:18" x14ac:dyDescent="0.2">
      <c r="A179" s="15">
        <f t="shared" si="38"/>
        <v>43733.249997999999</v>
      </c>
      <c r="B179" s="16">
        <f t="shared" si="40"/>
        <v>1.2499980000000006</v>
      </c>
      <c r="C179" s="35">
        <f t="shared" si="39"/>
        <v>11</v>
      </c>
      <c r="D179" s="36">
        <f t="shared" ref="D179:Q179" si="67">D116+D53</f>
        <v>15</v>
      </c>
      <c r="E179" s="36">
        <f t="shared" si="67"/>
        <v>6</v>
      </c>
      <c r="F179" s="36">
        <f t="shared" si="67"/>
        <v>1</v>
      </c>
      <c r="G179" s="36">
        <f t="shared" si="67"/>
        <v>0</v>
      </c>
      <c r="H179" s="36">
        <f t="shared" si="67"/>
        <v>0</v>
      </c>
      <c r="I179" s="36">
        <f t="shared" ref="I179" si="68">I116+I53</f>
        <v>0</v>
      </c>
      <c r="J179" s="36">
        <f t="shared" si="67"/>
        <v>0</v>
      </c>
      <c r="K179" s="36">
        <f t="shared" si="67"/>
        <v>0</v>
      </c>
      <c r="L179" s="36">
        <f t="shared" si="67"/>
        <v>0</v>
      </c>
      <c r="M179" s="36">
        <f t="shared" si="67"/>
        <v>0</v>
      </c>
      <c r="N179" s="36">
        <f t="shared" si="67"/>
        <v>0</v>
      </c>
      <c r="O179" s="36">
        <f t="shared" si="67"/>
        <v>0</v>
      </c>
      <c r="P179" s="36">
        <f t="shared" si="67"/>
        <v>0</v>
      </c>
      <c r="Q179" s="36">
        <f t="shared" si="67"/>
        <v>0</v>
      </c>
      <c r="R179" s="19">
        <f t="shared" si="37"/>
        <v>33</v>
      </c>
    </row>
    <row r="180" spans="1:18" x14ac:dyDescent="0.2">
      <c r="A180" s="15">
        <f t="shared" si="38"/>
        <v>43733.291664600001</v>
      </c>
      <c r="B180" s="16">
        <f t="shared" si="40"/>
        <v>1.2916646000000007</v>
      </c>
      <c r="C180" s="35">
        <f t="shared" si="39"/>
        <v>14</v>
      </c>
      <c r="D180" s="36">
        <f t="shared" ref="D180:Q180" si="69">D117+D54</f>
        <v>22</v>
      </c>
      <c r="E180" s="36">
        <f t="shared" si="69"/>
        <v>4</v>
      </c>
      <c r="F180" s="36">
        <f t="shared" si="69"/>
        <v>0</v>
      </c>
      <c r="G180" s="36">
        <f t="shared" si="69"/>
        <v>0</v>
      </c>
      <c r="H180" s="36">
        <f t="shared" si="69"/>
        <v>0</v>
      </c>
      <c r="I180" s="36">
        <f t="shared" ref="I180" si="70">I117+I54</f>
        <v>0</v>
      </c>
      <c r="J180" s="36">
        <f t="shared" si="69"/>
        <v>0</v>
      </c>
      <c r="K180" s="36">
        <f t="shared" si="69"/>
        <v>0</v>
      </c>
      <c r="L180" s="36">
        <f t="shared" si="69"/>
        <v>0</v>
      </c>
      <c r="M180" s="36">
        <f t="shared" si="69"/>
        <v>0</v>
      </c>
      <c r="N180" s="36">
        <f t="shared" si="69"/>
        <v>0</v>
      </c>
      <c r="O180" s="36">
        <f t="shared" si="69"/>
        <v>0</v>
      </c>
      <c r="P180" s="36">
        <f t="shared" si="69"/>
        <v>0</v>
      </c>
      <c r="Q180" s="36">
        <f t="shared" si="69"/>
        <v>0</v>
      </c>
      <c r="R180" s="19">
        <f t="shared" si="37"/>
        <v>40</v>
      </c>
    </row>
    <row r="181" spans="1:18" x14ac:dyDescent="0.2">
      <c r="A181" s="15">
        <f t="shared" si="38"/>
        <v>43733.333331200003</v>
      </c>
      <c r="B181" s="16">
        <f t="shared" si="40"/>
        <v>1.3333312000000008</v>
      </c>
      <c r="C181" s="35">
        <f t="shared" si="39"/>
        <v>5</v>
      </c>
      <c r="D181" s="36">
        <f t="shared" ref="D181:Q181" si="71">D118+D55</f>
        <v>22</v>
      </c>
      <c r="E181" s="36">
        <f t="shared" si="71"/>
        <v>4</v>
      </c>
      <c r="F181" s="36">
        <f t="shared" si="71"/>
        <v>0</v>
      </c>
      <c r="G181" s="36">
        <f t="shared" si="71"/>
        <v>0</v>
      </c>
      <c r="H181" s="36">
        <f t="shared" si="71"/>
        <v>0</v>
      </c>
      <c r="I181" s="36">
        <f t="shared" ref="I181" si="72">I118+I55</f>
        <v>0</v>
      </c>
      <c r="J181" s="36">
        <f t="shared" si="71"/>
        <v>0</v>
      </c>
      <c r="K181" s="36">
        <f t="shared" si="71"/>
        <v>0</v>
      </c>
      <c r="L181" s="36">
        <f t="shared" si="71"/>
        <v>0</v>
      </c>
      <c r="M181" s="36">
        <f t="shared" si="71"/>
        <v>0</v>
      </c>
      <c r="N181" s="36">
        <f t="shared" si="71"/>
        <v>0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31</v>
      </c>
    </row>
    <row r="182" spans="1:18" x14ac:dyDescent="0.2">
      <c r="A182" s="15">
        <f t="shared" si="38"/>
        <v>43733.374997799998</v>
      </c>
      <c r="B182" s="16">
        <f t="shared" si="40"/>
        <v>1.3749978000000009</v>
      </c>
      <c r="C182" s="35">
        <f t="shared" si="39"/>
        <v>10</v>
      </c>
      <c r="D182" s="36">
        <f t="shared" ref="D182:Q182" si="73">D119+D56</f>
        <v>11</v>
      </c>
      <c r="E182" s="36">
        <f t="shared" si="73"/>
        <v>6</v>
      </c>
      <c r="F182" s="36">
        <f t="shared" si="73"/>
        <v>0</v>
      </c>
      <c r="G182" s="36">
        <f t="shared" si="73"/>
        <v>0</v>
      </c>
      <c r="H182" s="36">
        <f t="shared" si="73"/>
        <v>0</v>
      </c>
      <c r="I182" s="36">
        <f t="shared" ref="I182" si="74">I119+I56</f>
        <v>0</v>
      </c>
      <c r="J182" s="36">
        <f t="shared" si="73"/>
        <v>0</v>
      </c>
      <c r="K182" s="36">
        <f t="shared" si="73"/>
        <v>0</v>
      </c>
      <c r="L182" s="36">
        <f t="shared" si="73"/>
        <v>0</v>
      </c>
      <c r="M182" s="36">
        <f t="shared" si="73"/>
        <v>0</v>
      </c>
      <c r="N182" s="36">
        <f t="shared" si="73"/>
        <v>0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27</v>
      </c>
    </row>
    <row r="183" spans="1:18" x14ac:dyDescent="0.2">
      <c r="A183" s="15">
        <f t="shared" si="38"/>
        <v>43733.4166644</v>
      </c>
      <c r="B183" s="16">
        <f t="shared" si="40"/>
        <v>1.416664400000001</v>
      </c>
      <c r="C183" s="35">
        <f t="shared" si="39"/>
        <v>7</v>
      </c>
      <c r="D183" s="36">
        <f t="shared" ref="D183:Q183" si="75">D120+D57</f>
        <v>11</v>
      </c>
      <c r="E183" s="36">
        <f t="shared" si="75"/>
        <v>3</v>
      </c>
      <c r="F183" s="36">
        <f t="shared" si="75"/>
        <v>1</v>
      </c>
      <c r="G183" s="36">
        <f t="shared" si="75"/>
        <v>0</v>
      </c>
      <c r="H183" s="36">
        <f t="shared" si="75"/>
        <v>0</v>
      </c>
      <c r="I183" s="36">
        <f t="shared" ref="I183" si="76">I120+I57</f>
        <v>0</v>
      </c>
      <c r="J183" s="36">
        <f t="shared" si="75"/>
        <v>0</v>
      </c>
      <c r="K183" s="36">
        <f t="shared" si="75"/>
        <v>0</v>
      </c>
      <c r="L183" s="36">
        <f t="shared" si="75"/>
        <v>0</v>
      </c>
      <c r="M183" s="36">
        <f t="shared" si="75"/>
        <v>0</v>
      </c>
      <c r="N183" s="36">
        <f t="shared" si="75"/>
        <v>0</v>
      </c>
      <c r="O183" s="36">
        <f t="shared" si="75"/>
        <v>0</v>
      </c>
      <c r="P183" s="36">
        <f t="shared" si="75"/>
        <v>0</v>
      </c>
      <c r="Q183" s="36">
        <f t="shared" si="75"/>
        <v>0</v>
      </c>
      <c r="R183" s="19">
        <f t="shared" si="37"/>
        <v>22</v>
      </c>
    </row>
    <row r="184" spans="1:18" x14ac:dyDescent="0.2">
      <c r="A184" s="15">
        <f t="shared" si="38"/>
        <v>43733.458331000002</v>
      </c>
      <c r="B184" s="16">
        <f t="shared" si="40"/>
        <v>1.4583310000000012</v>
      </c>
      <c r="C184" s="35">
        <f t="shared" si="39"/>
        <v>11</v>
      </c>
      <c r="D184" s="36">
        <f t="shared" ref="D184:Q184" si="77">D121+D58</f>
        <v>9</v>
      </c>
      <c r="E184" s="36">
        <f t="shared" si="77"/>
        <v>5</v>
      </c>
      <c r="F184" s="36">
        <f t="shared" si="77"/>
        <v>2</v>
      </c>
      <c r="G184" s="36">
        <f t="shared" si="77"/>
        <v>0</v>
      </c>
      <c r="H184" s="36">
        <f t="shared" si="77"/>
        <v>0</v>
      </c>
      <c r="I184" s="36">
        <f t="shared" ref="I184" si="78">I121+I58</f>
        <v>0</v>
      </c>
      <c r="J184" s="36">
        <f t="shared" si="77"/>
        <v>0</v>
      </c>
      <c r="K184" s="36">
        <f t="shared" si="77"/>
        <v>0</v>
      </c>
      <c r="L184" s="36">
        <f t="shared" si="77"/>
        <v>0</v>
      </c>
      <c r="M184" s="36">
        <f t="shared" si="77"/>
        <v>0</v>
      </c>
      <c r="N184" s="36">
        <f t="shared" si="77"/>
        <v>0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27</v>
      </c>
    </row>
    <row r="185" spans="1:18" x14ac:dyDescent="0.2">
      <c r="A185" s="15">
        <f t="shared" si="38"/>
        <v>43733.499997600004</v>
      </c>
      <c r="B185" s="16">
        <f t="shared" si="40"/>
        <v>1.4999976000000013</v>
      </c>
      <c r="C185" s="35">
        <f t="shared" si="39"/>
        <v>18</v>
      </c>
      <c r="D185" s="36">
        <f t="shared" ref="D185:Q185" si="79">D122+D59</f>
        <v>12</v>
      </c>
      <c r="E185" s="36">
        <f t="shared" si="79"/>
        <v>6</v>
      </c>
      <c r="F185" s="36">
        <f t="shared" si="79"/>
        <v>1</v>
      </c>
      <c r="G185" s="36">
        <f t="shared" si="79"/>
        <v>0</v>
      </c>
      <c r="H185" s="36">
        <f t="shared" si="79"/>
        <v>0</v>
      </c>
      <c r="I185" s="36">
        <f t="shared" ref="I185" si="80">I122+I59</f>
        <v>0</v>
      </c>
      <c r="J185" s="36">
        <f t="shared" si="79"/>
        <v>0</v>
      </c>
      <c r="K185" s="36">
        <f t="shared" si="79"/>
        <v>0</v>
      </c>
      <c r="L185" s="36">
        <f t="shared" si="79"/>
        <v>0</v>
      </c>
      <c r="M185" s="36">
        <f t="shared" si="79"/>
        <v>0</v>
      </c>
      <c r="N185" s="36">
        <f t="shared" si="79"/>
        <v>0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37</v>
      </c>
    </row>
    <row r="186" spans="1:18" x14ac:dyDescent="0.2">
      <c r="A186" s="15">
        <f t="shared" si="38"/>
        <v>43733.541664199998</v>
      </c>
      <c r="B186" s="16">
        <f t="shared" si="40"/>
        <v>1.5416642000000014</v>
      </c>
      <c r="C186" s="35">
        <f t="shared" si="39"/>
        <v>9</v>
      </c>
      <c r="D186" s="36">
        <f t="shared" ref="D186:Q186" si="81">D123+D60</f>
        <v>11</v>
      </c>
      <c r="E186" s="36">
        <f t="shared" si="81"/>
        <v>4</v>
      </c>
      <c r="F186" s="36">
        <f t="shared" si="81"/>
        <v>1</v>
      </c>
      <c r="G186" s="36">
        <f t="shared" si="81"/>
        <v>0</v>
      </c>
      <c r="H186" s="36">
        <f t="shared" si="81"/>
        <v>0</v>
      </c>
      <c r="I186" s="36">
        <f t="shared" ref="I186" si="82">I123+I60</f>
        <v>0</v>
      </c>
      <c r="J186" s="36">
        <f t="shared" si="81"/>
        <v>0</v>
      </c>
      <c r="K186" s="36">
        <f t="shared" si="81"/>
        <v>0</v>
      </c>
      <c r="L186" s="36">
        <f t="shared" si="81"/>
        <v>0</v>
      </c>
      <c r="M186" s="36">
        <f t="shared" si="81"/>
        <v>0</v>
      </c>
      <c r="N186" s="36">
        <f t="shared" si="81"/>
        <v>0</v>
      </c>
      <c r="O186" s="36">
        <f t="shared" si="81"/>
        <v>0</v>
      </c>
      <c r="P186" s="36">
        <f t="shared" si="81"/>
        <v>0</v>
      </c>
      <c r="Q186" s="36">
        <f t="shared" si="81"/>
        <v>0</v>
      </c>
      <c r="R186" s="19">
        <f t="shared" si="37"/>
        <v>25</v>
      </c>
    </row>
    <row r="187" spans="1:18" x14ac:dyDescent="0.2">
      <c r="A187" s="15">
        <f t="shared" si="38"/>
        <v>43733.5833308</v>
      </c>
      <c r="B187" s="16">
        <f t="shared" si="40"/>
        <v>1.5833308000000015</v>
      </c>
      <c r="C187" s="35">
        <f t="shared" si="39"/>
        <v>10</v>
      </c>
      <c r="D187" s="36">
        <f t="shared" ref="D187:Q187" si="83">D124+D61</f>
        <v>16</v>
      </c>
      <c r="E187" s="36">
        <f t="shared" si="83"/>
        <v>3</v>
      </c>
      <c r="F187" s="36">
        <f t="shared" si="83"/>
        <v>1</v>
      </c>
      <c r="G187" s="36">
        <f t="shared" si="83"/>
        <v>0</v>
      </c>
      <c r="H187" s="36">
        <f t="shared" si="83"/>
        <v>0</v>
      </c>
      <c r="I187" s="36">
        <f t="shared" ref="I187" si="84">I124+I61</f>
        <v>0</v>
      </c>
      <c r="J187" s="36">
        <f t="shared" si="83"/>
        <v>0</v>
      </c>
      <c r="K187" s="36">
        <f t="shared" si="83"/>
        <v>0</v>
      </c>
      <c r="L187" s="36">
        <f t="shared" si="83"/>
        <v>0</v>
      </c>
      <c r="M187" s="36">
        <f t="shared" si="83"/>
        <v>0</v>
      </c>
      <c r="N187" s="36">
        <f t="shared" si="83"/>
        <v>0</v>
      </c>
      <c r="O187" s="36">
        <f t="shared" si="83"/>
        <v>0</v>
      </c>
      <c r="P187" s="36">
        <f t="shared" si="83"/>
        <v>0</v>
      </c>
      <c r="Q187" s="36">
        <f t="shared" si="83"/>
        <v>0</v>
      </c>
      <c r="R187" s="19">
        <f t="shared" si="37"/>
        <v>30</v>
      </c>
    </row>
    <row r="188" spans="1:18" x14ac:dyDescent="0.2">
      <c r="A188" s="15">
        <f t="shared" si="38"/>
        <v>43733.624997400002</v>
      </c>
      <c r="B188" s="16">
        <f t="shared" si="40"/>
        <v>1.6249974000000016</v>
      </c>
      <c r="C188" s="35">
        <f t="shared" si="39"/>
        <v>19</v>
      </c>
      <c r="D188" s="36">
        <f t="shared" ref="D188:Q188" si="85">D125+D62</f>
        <v>25</v>
      </c>
      <c r="E188" s="36">
        <f t="shared" si="85"/>
        <v>11</v>
      </c>
      <c r="F188" s="36">
        <f t="shared" si="85"/>
        <v>0</v>
      </c>
      <c r="G188" s="36">
        <f t="shared" si="85"/>
        <v>0</v>
      </c>
      <c r="H188" s="36">
        <f t="shared" si="85"/>
        <v>0</v>
      </c>
      <c r="I188" s="36">
        <f t="shared" ref="I188" si="86">I125+I62</f>
        <v>0</v>
      </c>
      <c r="J188" s="36">
        <f t="shared" si="85"/>
        <v>0</v>
      </c>
      <c r="K188" s="36">
        <f t="shared" si="85"/>
        <v>0</v>
      </c>
      <c r="L188" s="36">
        <f t="shared" si="85"/>
        <v>0</v>
      </c>
      <c r="M188" s="36">
        <f t="shared" si="85"/>
        <v>0</v>
      </c>
      <c r="N188" s="36">
        <f t="shared" si="85"/>
        <v>0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55</v>
      </c>
    </row>
    <row r="189" spans="1:18" x14ac:dyDescent="0.2">
      <c r="A189" s="15">
        <f t="shared" si="38"/>
        <v>43733.666663999997</v>
      </c>
      <c r="B189" s="16">
        <f t="shared" si="40"/>
        <v>1.6666640000000017</v>
      </c>
      <c r="C189" s="35">
        <f t="shared" si="39"/>
        <v>11</v>
      </c>
      <c r="D189" s="36">
        <f t="shared" ref="D189:Q189" si="87">D126+D63</f>
        <v>21</v>
      </c>
      <c r="E189" s="36">
        <f t="shared" si="87"/>
        <v>6</v>
      </c>
      <c r="F189" s="36">
        <f t="shared" si="87"/>
        <v>1</v>
      </c>
      <c r="G189" s="36">
        <f t="shared" si="87"/>
        <v>0</v>
      </c>
      <c r="H189" s="36">
        <f t="shared" si="87"/>
        <v>0</v>
      </c>
      <c r="I189" s="36">
        <f t="shared" ref="I189" si="88">I126+I63</f>
        <v>0</v>
      </c>
      <c r="J189" s="36">
        <f t="shared" si="87"/>
        <v>0</v>
      </c>
      <c r="K189" s="36">
        <f t="shared" si="87"/>
        <v>0</v>
      </c>
      <c r="L189" s="36">
        <f t="shared" si="87"/>
        <v>0</v>
      </c>
      <c r="M189" s="36">
        <f t="shared" si="87"/>
        <v>0</v>
      </c>
      <c r="N189" s="36">
        <f t="shared" si="87"/>
        <v>0</v>
      </c>
      <c r="O189" s="36">
        <f t="shared" si="87"/>
        <v>0</v>
      </c>
      <c r="P189" s="36">
        <f t="shared" si="87"/>
        <v>0</v>
      </c>
      <c r="Q189" s="36">
        <f t="shared" si="87"/>
        <v>0</v>
      </c>
      <c r="R189" s="19">
        <f t="shared" si="37"/>
        <v>39</v>
      </c>
    </row>
    <row r="190" spans="1:18" x14ac:dyDescent="0.2">
      <c r="A190" s="15">
        <f t="shared" si="38"/>
        <v>43733.708330599999</v>
      </c>
      <c r="B190" s="16">
        <f t="shared" si="40"/>
        <v>1.7083306000000018</v>
      </c>
      <c r="C190" s="35">
        <f t="shared" si="39"/>
        <v>13</v>
      </c>
      <c r="D190" s="36">
        <f t="shared" ref="D190:Q190" si="89">D127+D64</f>
        <v>18</v>
      </c>
      <c r="E190" s="36">
        <f t="shared" si="89"/>
        <v>9</v>
      </c>
      <c r="F190" s="36">
        <f t="shared" si="89"/>
        <v>0</v>
      </c>
      <c r="G190" s="36">
        <f t="shared" si="89"/>
        <v>0</v>
      </c>
      <c r="H190" s="36">
        <f t="shared" si="89"/>
        <v>0</v>
      </c>
      <c r="I190" s="36">
        <f t="shared" ref="I190" si="90">I127+I64</f>
        <v>0</v>
      </c>
      <c r="J190" s="36">
        <f t="shared" si="89"/>
        <v>0</v>
      </c>
      <c r="K190" s="36">
        <f t="shared" si="89"/>
        <v>0</v>
      </c>
      <c r="L190" s="36">
        <f t="shared" si="89"/>
        <v>0</v>
      </c>
      <c r="M190" s="36">
        <f t="shared" si="89"/>
        <v>0</v>
      </c>
      <c r="N190" s="36">
        <f t="shared" si="89"/>
        <v>0</v>
      </c>
      <c r="O190" s="36">
        <f t="shared" si="89"/>
        <v>0</v>
      </c>
      <c r="P190" s="36">
        <f t="shared" si="89"/>
        <v>0</v>
      </c>
      <c r="Q190" s="36">
        <f t="shared" si="89"/>
        <v>0</v>
      </c>
      <c r="R190" s="21">
        <f t="shared" si="37"/>
        <v>40</v>
      </c>
    </row>
    <row r="191" spans="1:18" x14ac:dyDescent="0.2">
      <c r="A191" s="15">
        <f t="shared" si="38"/>
        <v>43733.749997200001</v>
      </c>
      <c r="B191" s="16">
        <f t="shared" si="40"/>
        <v>1.7499972000000019</v>
      </c>
      <c r="C191" s="35">
        <f t="shared" si="39"/>
        <v>18</v>
      </c>
      <c r="D191" s="36">
        <f t="shared" ref="D191:Q191" si="91">D128+D65</f>
        <v>9</v>
      </c>
      <c r="E191" s="36">
        <f t="shared" si="91"/>
        <v>3</v>
      </c>
      <c r="F191" s="36">
        <f t="shared" si="91"/>
        <v>0</v>
      </c>
      <c r="G191" s="36">
        <f t="shared" si="91"/>
        <v>0</v>
      </c>
      <c r="H191" s="36">
        <f t="shared" si="91"/>
        <v>0</v>
      </c>
      <c r="I191" s="36">
        <f t="shared" ref="I191" si="92">I128+I65</f>
        <v>0</v>
      </c>
      <c r="J191" s="36">
        <f t="shared" si="91"/>
        <v>0</v>
      </c>
      <c r="K191" s="36">
        <f t="shared" si="91"/>
        <v>0</v>
      </c>
      <c r="L191" s="36">
        <f t="shared" si="91"/>
        <v>0</v>
      </c>
      <c r="M191" s="36">
        <f t="shared" si="91"/>
        <v>0</v>
      </c>
      <c r="N191" s="36">
        <f t="shared" si="91"/>
        <v>0</v>
      </c>
      <c r="O191" s="36">
        <f t="shared" si="91"/>
        <v>0</v>
      </c>
      <c r="P191" s="36">
        <f t="shared" si="91"/>
        <v>0</v>
      </c>
      <c r="Q191" s="36">
        <f t="shared" si="91"/>
        <v>0</v>
      </c>
      <c r="R191" s="19">
        <f t="shared" si="37"/>
        <v>30</v>
      </c>
    </row>
    <row r="192" spans="1:18" x14ac:dyDescent="0.2">
      <c r="A192" s="15">
        <f t="shared" si="38"/>
        <v>43733.791663800002</v>
      </c>
      <c r="B192" s="16">
        <f t="shared" si="40"/>
        <v>1.791663800000002</v>
      </c>
      <c r="C192" s="35">
        <f t="shared" si="39"/>
        <v>14</v>
      </c>
      <c r="D192" s="36">
        <f t="shared" ref="D192:Q192" si="93">D129+D66</f>
        <v>14</v>
      </c>
      <c r="E192" s="36">
        <f t="shared" si="93"/>
        <v>3</v>
      </c>
      <c r="F192" s="36">
        <f t="shared" si="93"/>
        <v>0</v>
      </c>
      <c r="G192" s="36">
        <f t="shared" si="93"/>
        <v>0</v>
      </c>
      <c r="H192" s="36">
        <f t="shared" si="93"/>
        <v>0</v>
      </c>
      <c r="I192" s="36">
        <f t="shared" ref="I192" si="94">I129+I66</f>
        <v>0</v>
      </c>
      <c r="J192" s="36">
        <f t="shared" si="93"/>
        <v>0</v>
      </c>
      <c r="K192" s="36">
        <f t="shared" si="93"/>
        <v>0</v>
      </c>
      <c r="L192" s="36">
        <f t="shared" si="93"/>
        <v>0</v>
      </c>
      <c r="M192" s="36">
        <f t="shared" si="93"/>
        <v>0</v>
      </c>
      <c r="N192" s="36">
        <f t="shared" si="93"/>
        <v>0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31</v>
      </c>
    </row>
    <row r="193" spans="1:18" x14ac:dyDescent="0.2">
      <c r="A193" s="15">
        <f t="shared" si="38"/>
        <v>43733.833330399997</v>
      </c>
      <c r="B193" s="16">
        <f t="shared" si="40"/>
        <v>1.8333304000000021</v>
      </c>
      <c r="C193" s="35">
        <f t="shared" si="39"/>
        <v>9</v>
      </c>
      <c r="D193" s="36">
        <f t="shared" ref="D193:Q193" si="95">D130+D67</f>
        <v>22</v>
      </c>
      <c r="E193" s="36">
        <f t="shared" si="95"/>
        <v>6</v>
      </c>
      <c r="F193" s="36">
        <f t="shared" si="95"/>
        <v>0</v>
      </c>
      <c r="G193" s="36">
        <f t="shared" si="95"/>
        <v>0</v>
      </c>
      <c r="H193" s="36">
        <f t="shared" si="95"/>
        <v>0</v>
      </c>
      <c r="I193" s="36">
        <f t="shared" ref="I193" si="96">I130+I67</f>
        <v>0</v>
      </c>
      <c r="J193" s="36">
        <f t="shared" si="95"/>
        <v>0</v>
      </c>
      <c r="K193" s="36">
        <f t="shared" si="95"/>
        <v>0</v>
      </c>
      <c r="L193" s="36">
        <f t="shared" si="95"/>
        <v>0</v>
      </c>
      <c r="M193" s="36">
        <f t="shared" si="95"/>
        <v>0</v>
      </c>
      <c r="N193" s="36">
        <f t="shared" si="95"/>
        <v>0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37</v>
      </c>
    </row>
    <row r="194" spans="1:18" x14ac:dyDescent="0.2">
      <c r="A194" s="15">
        <f t="shared" si="38"/>
        <v>43733.874996999999</v>
      </c>
      <c r="B194" s="16">
        <f t="shared" si="40"/>
        <v>1.8749970000000022</v>
      </c>
      <c r="C194" s="35">
        <f t="shared" si="39"/>
        <v>7</v>
      </c>
      <c r="D194" s="36">
        <f t="shared" ref="D194:Q194" si="97">D131+D68</f>
        <v>11</v>
      </c>
      <c r="E194" s="36">
        <f t="shared" si="97"/>
        <v>1</v>
      </c>
      <c r="F194" s="36">
        <f t="shared" si="97"/>
        <v>1</v>
      </c>
      <c r="G194" s="36">
        <f t="shared" si="97"/>
        <v>0</v>
      </c>
      <c r="H194" s="36">
        <f t="shared" si="97"/>
        <v>0</v>
      </c>
      <c r="I194" s="36">
        <f t="shared" ref="I194" si="98">I131+I68</f>
        <v>0</v>
      </c>
      <c r="J194" s="36">
        <f t="shared" si="97"/>
        <v>0</v>
      </c>
      <c r="K194" s="36">
        <f t="shared" si="97"/>
        <v>0</v>
      </c>
      <c r="L194" s="36">
        <f t="shared" si="97"/>
        <v>0</v>
      </c>
      <c r="M194" s="36">
        <f t="shared" si="97"/>
        <v>0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20</v>
      </c>
    </row>
    <row r="195" spans="1:18" x14ac:dyDescent="0.2">
      <c r="A195" s="15">
        <f t="shared" si="38"/>
        <v>43733.916663600001</v>
      </c>
      <c r="B195" s="16">
        <f t="shared" si="40"/>
        <v>1.9166636000000024</v>
      </c>
      <c r="C195" s="35">
        <f t="shared" si="39"/>
        <v>2</v>
      </c>
      <c r="D195" s="36">
        <f t="shared" ref="D195:Q195" si="99">D132+D69</f>
        <v>1</v>
      </c>
      <c r="E195" s="36">
        <f t="shared" si="99"/>
        <v>1</v>
      </c>
      <c r="F195" s="36">
        <f t="shared" si="99"/>
        <v>0</v>
      </c>
      <c r="G195" s="36">
        <f t="shared" si="99"/>
        <v>0</v>
      </c>
      <c r="H195" s="36">
        <f t="shared" si="99"/>
        <v>0</v>
      </c>
      <c r="I195" s="36">
        <f t="shared" ref="I195" si="100">I132+I69</f>
        <v>0</v>
      </c>
      <c r="J195" s="36">
        <f t="shared" si="99"/>
        <v>0</v>
      </c>
      <c r="K195" s="36">
        <f t="shared" si="99"/>
        <v>0</v>
      </c>
      <c r="L195" s="36">
        <f t="shared" si="99"/>
        <v>0</v>
      </c>
      <c r="M195" s="36">
        <f t="shared" si="99"/>
        <v>0</v>
      </c>
      <c r="N195" s="36">
        <f t="shared" si="99"/>
        <v>0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4</v>
      </c>
    </row>
    <row r="196" spans="1:18" ht="13.5" thickBot="1" x14ac:dyDescent="0.25">
      <c r="A196" s="22">
        <f t="shared" si="38"/>
        <v>43733.958330200003</v>
      </c>
      <c r="B196" s="23">
        <f t="shared" si="40"/>
        <v>1.9583302000000025</v>
      </c>
      <c r="C196" s="37">
        <f>C133+C70</f>
        <v>1</v>
      </c>
      <c r="D196" s="38">
        <f>D133+D70</f>
        <v>3</v>
      </c>
      <c r="E196" s="38">
        <f t="shared" ref="E196:Q196" si="101">E133+E70</f>
        <v>0</v>
      </c>
      <c r="F196" s="38">
        <f t="shared" si="101"/>
        <v>0</v>
      </c>
      <c r="G196" s="38">
        <f t="shared" si="101"/>
        <v>0</v>
      </c>
      <c r="H196" s="38">
        <f t="shared" si="101"/>
        <v>0</v>
      </c>
      <c r="I196" s="38">
        <f t="shared" ref="I196" si="102">I133+I70</f>
        <v>0</v>
      </c>
      <c r="J196" s="38">
        <f t="shared" si="101"/>
        <v>0</v>
      </c>
      <c r="K196" s="38">
        <f t="shared" si="101"/>
        <v>0</v>
      </c>
      <c r="L196" s="38">
        <f t="shared" si="101"/>
        <v>0</v>
      </c>
      <c r="M196" s="38">
        <f t="shared" si="101"/>
        <v>0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4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3" t="s">
        <v>5</v>
      </c>
      <c r="B198" s="84"/>
      <c r="C198" s="30">
        <f>SUM(C149:C196)</f>
        <v>372</v>
      </c>
      <c r="D198" s="30">
        <f t="shared" ref="D198:R198" si="103">SUM(D149:D196)</f>
        <v>542</v>
      </c>
      <c r="E198" s="30">
        <f t="shared" si="103"/>
        <v>168</v>
      </c>
      <c r="F198" s="30">
        <f t="shared" si="103"/>
        <v>16</v>
      </c>
      <c r="G198" s="30">
        <f t="shared" si="103"/>
        <v>1</v>
      </c>
      <c r="H198" s="30">
        <f t="shared" si="103"/>
        <v>0</v>
      </c>
      <c r="I198" s="30">
        <f t="shared" ref="I198" si="104">SUM(I149:I196)</f>
        <v>0</v>
      </c>
      <c r="J198" s="30">
        <f t="shared" si="103"/>
        <v>0</v>
      </c>
      <c r="K198" s="30">
        <f t="shared" si="103"/>
        <v>0</v>
      </c>
      <c r="L198" s="30">
        <f t="shared" si="103"/>
        <v>0</v>
      </c>
      <c r="M198" s="30">
        <f t="shared" si="103"/>
        <v>0</v>
      </c>
      <c r="N198" s="30">
        <f t="shared" si="103"/>
        <v>0</v>
      </c>
      <c r="O198" s="30">
        <f t="shared" si="103"/>
        <v>0</v>
      </c>
      <c r="P198" s="30">
        <f t="shared" si="103"/>
        <v>0</v>
      </c>
      <c r="Q198" s="30">
        <f t="shared" si="103"/>
        <v>0</v>
      </c>
      <c r="R198" s="30">
        <f t="shared" si="103"/>
        <v>1099</v>
      </c>
    </row>
    <row r="199" spans="1:18" s="31" customFormat="1" x14ac:dyDescent="0.2">
      <c r="A199" s="83" t="s">
        <v>6</v>
      </c>
      <c r="B199" s="84"/>
      <c r="C199" s="32">
        <f>C198/R198</f>
        <v>0.33848953594176523</v>
      </c>
      <c r="D199" s="32">
        <f>D198/R198</f>
        <v>0.4931756141947225</v>
      </c>
      <c r="E199" s="32">
        <f>E198/R198</f>
        <v>0.15286624203821655</v>
      </c>
      <c r="F199" s="32">
        <f>F198/R198</f>
        <v>1.4558689717925387E-2</v>
      </c>
      <c r="G199" s="32">
        <f>G198/R198</f>
        <v>9.099181073703367E-4</v>
      </c>
      <c r="H199" s="32">
        <f>H198/R198</f>
        <v>0</v>
      </c>
      <c r="I199" s="32">
        <f>I198/R198</f>
        <v>0</v>
      </c>
      <c r="J199" s="32">
        <f>J198/R198</f>
        <v>0</v>
      </c>
      <c r="K199" s="32">
        <f>K198/R198</f>
        <v>0</v>
      </c>
      <c r="L199" s="32">
        <f>L198/R198</f>
        <v>0</v>
      </c>
      <c r="M199" s="32">
        <f>M198/R198</f>
        <v>0</v>
      </c>
      <c r="N199" s="32">
        <f>N198/R198</f>
        <v>0</v>
      </c>
      <c r="O199" s="32">
        <f>O198/R198</f>
        <v>0</v>
      </c>
      <c r="P199" s="32">
        <f>P198/R198</f>
        <v>0</v>
      </c>
      <c r="Q199" s="32">
        <f>Q198/R198</f>
        <v>0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3" t="s">
        <v>13</v>
      </c>
      <c r="B201" s="84"/>
      <c r="C201" s="30">
        <f>SUM(C149:C172)</f>
        <v>173</v>
      </c>
      <c r="D201" s="30">
        <f t="shared" ref="D201:R201" si="105">SUM(D149:D172)</f>
        <v>278</v>
      </c>
      <c r="E201" s="30">
        <f t="shared" si="105"/>
        <v>83</v>
      </c>
      <c r="F201" s="30">
        <f t="shared" si="105"/>
        <v>7</v>
      </c>
      <c r="G201" s="30">
        <f t="shared" si="105"/>
        <v>1</v>
      </c>
      <c r="H201" s="30">
        <f t="shared" si="105"/>
        <v>0</v>
      </c>
      <c r="I201" s="30">
        <f t="shared" ref="I201" si="106">SUM(I149:I172)</f>
        <v>0</v>
      </c>
      <c r="J201" s="30">
        <f t="shared" si="105"/>
        <v>0</v>
      </c>
      <c r="K201" s="30">
        <f t="shared" si="105"/>
        <v>0</v>
      </c>
      <c r="L201" s="30">
        <f t="shared" si="105"/>
        <v>0</v>
      </c>
      <c r="M201" s="30">
        <f t="shared" si="105"/>
        <v>0</v>
      </c>
      <c r="N201" s="30">
        <f t="shared" si="105"/>
        <v>0</v>
      </c>
      <c r="O201" s="30">
        <f t="shared" si="105"/>
        <v>0</v>
      </c>
      <c r="P201" s="30">
        <f t="shared" si="105"/>
        <v>0</v>
      </c>
      <c r="Q201" s="30">
        <f t="shared" si="105"/>
        <v>0</v>
      </c>
      <c r="R201" s="30">
        <f t="shared" si="105"/>
        <v>542</v>
      </c>
    </row>
    <row r="202" spans="1:18" s="31" customFormat="1" x14ac:dyDescent="0.2">
      <c r="A202" s="83" t="s">
        <v>6</v>
      </c>
      <c r="B202" s="84"/>
      <c r="C202" s="32">
        <f>C201/R201</f>
        <v>0.31918819188191883</v>
      </c>
      <c r="D202" s="32">
        <f>D201/R201</f>
        <v>0.51291512915129156</v>
      </c>
      <c r="E202" s="32">
        <f>E201/R201</f>
        <v>0.15313653136531366</v>
      </c>
      <c r="F202" s="32">
        <f>F201/R201</f>
        <v>1.2915129151291513E-2</v>
      </c>
      <c r="G202" s="32">
        <f>G201/R201</f>
        <v>1.8450184501845018E-3</v>
      </c>
      <c r="H202" s="32">
        <f>H201/R201</f>
        <v>0</v>
      </c>
      <c r="I202" s="32">
        <f>I201/R201</f>
        <v>0</v>
      </c>
      <c r="J202" s="32">
        <f>J201/R201</f>
        <v>0</v>
      </c>
      <c r="K202" s="32">
        <f>K201/R201</f>
        <v>0</v>
      </c>
      <c r="L202" s="32">
        <f>L201/R201</f>
        <v>0</v>
      </c>
      <c r="M202" s="32">
        <f>M201/R201</f>
        <v>0</v>
      </c>
      <c r="N202" s="32">
        <f>N201/R201</f>
        <v>0</v>
      </c>
      <c r="O202" s="32">
        <f>O201/R201</f>
        <v>0</v>
      </c>
      <c r="P202" s="32">
        <f>P201/R201</f>
        <v>0</v>
      </c>
      <c r="Q202" s="32">
        <f>Q201/R201</f>
        <v>0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3" t="s">
        <v>14</v>
      </c>
      <c r="B204" s="84"/>
      <c r="C204" s="30">
        <f>SUM(C173:C196)</f>
        <v>199</v>
      </c>
      <c r="D204" s="30">
        <f t="shared" ref="D204:R204" si="107">SUM(D173:D196)</f>
        <v>264</v>
      </c>
      <c r="E204" s="30">
        <f t="shared" si="107"/>
        <v>85</v>
      </c>
      <c r="F204" s="30">
        <f t="shared" si="107"/>
        <v>9</v>
      </c>
      <c r="G204" s="30">
        <f t="shared" si="107"/>
        <v>0</v>
      </c>
      <c r="H204" s="30">
        <f t="shared" si="107"/>
        <v>0</v>
      </c>
      <c r="I204" s="30">
        <f t="shared" ref="I204" si="108">SUM(I173:I196)</f>
        <v>0</v>
      </c>
      <c r="J204" s="30">
        <f t="shared" si="107"/>
        <v>0</v>
      </c>
      <c r="K204" s="30">
        <f t="shared" si="107"/>
        <v>0</v>
      </c>
      <c r="L204" s="30">
        <f t="shared" si="107"/>
        <v>0</v>
      </c>
      <c r="M204" s="30">
        <f t="shared" si="107"/>
        <v>0</v>
      </c>
      <c r="N204" s="30">
        <f t="shared" si="107"/>
        <v>0</v>
      </c>
      <c r="O204" s="30">
        <f t="shared" si="107"/>
        <v>0</v>
      </c>
      <c r="P204" s="30">
        <f t="shared" si="107"/>
        <v>0</v>
      </c>
      <c r="Q204" s="30">
        <f t="shared" si="107"/>
        <v>0</v>
      </c>
      <c r="R204" s="30">
        <f t="shared" si="107"/>
        <v>557</v>
      </c>
    </row>
    <row r="205" spans="1:18" s="31" customFormat="1" x14ac:dyDescent="0.2">
      <c r="A205" s="83" t="s">
        <v>6</v>
      </c>
      <c r="B205" s="84"/>
      <c r="C205" s="32">
        <f>C204/R204</f>
        <v>0.35727109515260325</v>
      </c>
      <c r="D205" s="32">
        <f>D204/R204</f>
        <v>0.47396768402154399</v>
      </c>
      <c r="E205" s="32">
        <f>E204/R204</f>
        <v>0.15260323159784561</v>
      </c>
      <c r="F205" s="32">
        <f>F204/R204</f>
        <v>1.615798922800718E-2</v>
      </c>
      <c r="G205" s="32">
        <f>G204/R204</f>
        <v>0</v>
      </c>
      <c r="H205" s="32">
        <f>H204/R204</f>
        <v>0</v>
      </c>
      <c r="I205" s="32">
        <f>I204/R204</f>
        <v>0</v>
      </c>
      <c r="J205" s="32">
        <f>J204/R204</f>
        <v>0</v>
      </c>
      <c r="K205" s="32">
        <f>K204/R204</f>
        <v>0</v>
      </c>
      <c r="L205" s="32">
        <f>L204/R204</f>
        <v>0</v>
      </c>
      <c r="M205" s="32">
        <f>M204/R204</f>
        <v>0</v>
      </c>
      <c r="N205" s="32">
        <f>N204/R204</f>
        <v>0</v>
      </c>
      <c r="O205" s="32">
        <f>O204/R204</f>
        <v>0</v>
      </c>
      <c r="P205" s="32">
        <f>P204/R204</f>
        <v>0</v>
      </c>
      <c r="Q205" s="32">
        <f>Q204/R204</f>
        <v>0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3" t="s">
        <v>15</v>
      </c>
      <c r="B207" s="84"/>
      <c r="C207" s="30">
        <f>C198/2</f>
        <v>186</v>
      </c>
      <c r="D207" s="30">
        <f t="shared" ref="D207:R207" si="109">D198/2</f>
        <v>271</v>
      </c>
      <c r="E207" s="30">
        <f t="shared" si="109"/>
        <v>84</v>
      </c>
      <c r="F207" s="30">
        <f t="shared" si="109"/>
        <v>8</v>
      </c>
      <c r="G207" s="30">
        <f t="shared" si="109"/>
        <v>0.5</v>
      </c>
      <c r="H207" s="30">
        <f t="shared" si="109"/>
        <v>0</v>
      </c>
      <c r="I207" s="30">
        <f t="shared" ref="I207" si="110">I198/2</f>
        <v>0</v>
      </c>
      <c r="J207" s="30">
        <f t="shared" si="109"/>
        <v>0</v>
      </c>
      <c r="K207" s="30">
        <f t="shared" si="109"/>
        <v>0</v>
      </c>
      <c r="L207" s="30">
        <f t="shared" si="109"/>
        <v>0</v>
      </c>
      <c r="M207" s="30">
        <f t="shared" si="109"/>
        <v>0</v>
      </c>
      <c r="N207" s="30">
        <f t="shared" si="109"/>
        <v>0</v>
      </c>
      <c r="O207" s="30">
        <f t="shared" si="109"/>
        <v>0</v>
      </c>
      <c r="P207" s="30">
        <f t="shared" si="109"/>
        <v>0</v>
      </c>
      <c r="Q207" s="30">
        <f t="shared" si="109"/>
        <v>0</v>
      </c>
      <c r="R207" s="30">
        <f t="shared" si="109"/>
        <v>549.5</v>
      </c>
    </row>
    <row r="208" spans="1:18" s="31" customFormat="1" x14ac:dyDescent="0.2">
      <c r="A208" s="83" t="s">
        <v>6</v>
      </c>
      <c r="B208" s="84"/>
      <c r="C208" s="32">
        <f>C207/R207</f>
        <v>0.33848953594176523</v>
      </c>
      <c r="D208" s="32">
        <f>D207/R207</f>
        <v>0.4931756141947225</v>
      </c>
      <c r="E208" s="32">
        <f>E207/R207</f>
        <v>0.15286624203821655</v>
      </c>
      <c r="F208" s="32">
        <f>F207/R207</f>
        <v>1.4558689717925387E-2</v>
      </c>
      <c r="G208" s="32">
        <f>G207/R207</f>
        <v>9.099181073703367E-4</v>
      </c>
      <c r="H208" s="32">
        <f>H207/R207</f>
        <v>0</v>
      </c>
      <c r="I208" s="32">
        <f>I207/R207</f>
        <v>0</v>
      </c>
      <c r="J208" s="32">
        <f>J207/R207</f>
        <v>0</v>
      </c>
      <c r="K208" s="32">
        <f>K207/R207</f>
        <v>0</v>
      </c>
      <c r="L208" s="32">
        <f>L207/R207</f>
        <v>0</v>
      </c>
      <c r="M208" s="32">
        <f>M207/R207</f>
        <v>0</v>
      </c>
      <c r="N208" s="32">
        <f>N207/R207</f>
        <v>0</v>
      </c>
      <c r="O208" s="32">
        <f>O207/R207</f>
        <v>0</v>
      </c>
      <c r="P208" s="32">
        <f>P207/R207</f>
        <v>0</v>
      </c>
      <c r="Q208" s="32">
        <f>Q207/R207</f>
        <v>0</v>
      </c>
      <c r="R208" s="33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B9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2">
        <f>'48 Hours (speed)'!B1</f>
        <v>8</v>
      </c>
      <c r="C1" s="102"/>
      <c r="D1" s="102"/>
      <c r="H1" s="104" t="s">
        <v>9</v>
      </c>
      <c r="I1" s="104"/>
      <c r="J1" s="104"/>
      <c r="K1" s="103" t="str">
        <f>'48 Hours (speed)'!O1</f>
        <v xml:space="preserve">Burns Service Inc. </v>
      </c>
      <c r="L1" s="103"/>
      <c r="M1" s="103"/>
      <c r="N1" s="103"/>
    </row>
    <row r="2" spans="1:17" x14ac:dyDescent="0.2">
      <c r="A2" s="39" t="s">
        <v>2</v>
      </c>
      <c r="B2" s="102" t="str">
        <f>'48 Hours (speed)'!B2</f>
        <v>Moore</v>
      </c>
      <c r="C2" s="102"/>
      <c r="D2" s="102"/>
      <c r="H2" s="104" t="s">
        <v>0</v>
      </c>
      <c r="I2" s="104"/>
      <c r="J2" s="104"/>
      <c r="K2" s="103" t="str">
        <f>'48 Hours (speed)'!O2</f>
        <v>1048-2316</v>
      </c>
      <c r="L2" s="103"/>
      <c r="M2" s="103"/>
      <c r="N2" s="103"/>
    </row>
    <row r="3" spans="1:17" x14ac:dyDescent="0.2">
      <c r="A3" s="39" t="s">
        <v>3</v>
      </c>
      <c r="B3" s="102" t="str">
        <f>'48 Hours (speed)'!B3</f>
        <v>Robbins</v>
      </c>
      <c r="C3" s="102"/>
      <c r="D3" s="102"/>
      <c r="E3" s="40"/>
      <c r="F3" s="40"/>
      <c r="H3" s="104" t="s">
        <v>1</v>
      </c>
      <c r="I3" s="104"/>
      <c r="J3" s="104"/>
      <c r="K3" s="103" t="str">
        <f>'48 Hours (speed)'!O3</f>
        <v>SR 1444 (Green Street)</v>
      </c>
      <c r="L3" s="103"/>
      <c r="M3" s="103"/>
      <c r="N3" s="103"/>
    </row>
    <row r="4" spans="1:17" x14ac:dyDescent="0.2">
      <c r="A4" s="39" t="s">
        <v>7</v>
      </c>
      <c r="B4" s="102" t="str">
        <f>'48 Hours (speed)'!B4</f>
        <v>SR 1444 (Green Street)</v>
      </c>
      <c r="C4" s="102"/>
      <c r="D4" s="102"/>
      <c r="H4" s="104" t="s">
        <v>17</v>
      </c>
      <c r="I4" s="104"/>
      <c r="J4" s="104"/>
      <c r="K4" s="103" t="str">
        <f>'48 Hours (speed)'!O4</f>
        <v>465990C</v>
      </c>
      <c r="L4" s="103"/>
      <c r="M4" s="103"/>
      <c r="N4" s="103"/>
    </row>
    <row r="5" spans="1:17" x14ac:dyDescent="0.2">
      <c r="A5" s="39" t="s">
        <v>8</v>
      </c>
      <c r="B5" s="102" t="str">
        <f>'48 Hours (speed)'!B5</f>
        <v>N/A</v>
      </c>
      <c r="C5" s="102"/>
      <c r="D5" s="102"/>
    </row>
    <row r="6" spans="1:17" x14ac:dyDescent="0.2">
      <c r="B6" s="41"/>
      <c r="C6" s="41"/>
      <c r="D6" s="41"/>
    </row>
    <row r="7" spans="1:17" x14ac:dyDescent="0.2">
      <c r="A7" s="104" t="s">
        <v>33</v>
      </c>
      <c r="B7" s="104"/>
      <c r="C7" s="111">
        <f>'48 Hours (speed)'!H1</f>
        <v>25</v>
      </c>
      <c r="D7" s="111"/>
      <c r="H7" s="104" t="s">
        <v>10</v>
      </c>
      <c r="I7" s="104"/>
      <c r="J7" s="104"/>
      <c r="K7" s="104"/>
      <c r="L7" s="105">
        <f>'48 Hours (speed)'!P6</f>
        <v>43732</v>
      </c>
      <c r="M7" s="105"/>
      <c r="N7" s="105"/>
    </row>
    <row r="8" spans="1:17" x14ac:dyDescent="0.2">
      <c r="A8" s="104" t="s">
        <v>34</v>
      </c>
      <c r="B8" s="104"/>
      <c r="C8" s="112" t="str">
        <f>'48 Hours (speed)'!H2</f>
        <v>N/A</v>
      </c>
      <c r="D8" s="112"/>
      <c r="H8" s="104" t="s">
        <v>11</v>
      </c>
      <c r="I8" s="104"/>
      <c r="J8" s="104"/>
      <c r="K8" s="104"/>
      <c r="L8" s="106">
        <f>'48 Hours (speed)'!P7</f>
        <v>0</v>
      </c>
      <c r="M8" s="106"/>
      <c r="N8" s="106"/>
    </row>
    <row r="9" spans="1:17" ht="15" thickBot="1" x14ac:dyDescent="0.25">
      <c r="E9" s="42"/>
      <c r="F9" s="42"/>
    </row>
    <row r="10" spans="1:17" ht="15" x14ac:dyDescent="0.2">
      <c r="A10" s="107" t="s">
        <v>12</v>
      </c>
      <c r="B10" s="109" t="s">
        <v>16</v>
      </c>
      <c r="C10" s="113" t="s">
        <v>51</v>
      </c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5"/>
    </row>
    <row r="11" spans="1:17" ht="15.75" customHeight="1" x14ac:dyDescent="0.2">
      <c r="A11" s="108"/>
      <c r="B11" s="110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1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2</v>
      </c>
      <c r="E16" s="2">
        <v>0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3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5</v>
      </c>
      <c r="E17" s="2">
        <v>0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8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10</v>
      </c>
      <c r="E18" s="2">
        <v>1</v>
      </c>
      <c r="F18" s="2">
        <v>0</v>
      </c>
      <c r="G18" s="2">
        <v>2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13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19</v>
      </c>
      <c r="E19" s="2">
        <v>1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21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9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1</v>
      </c>
      <c r="Q20" s="46">
        <f t="shared" si="1"/>
        <v>10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6</v>
      </c>
      <c r="E21" s="2">
        <v>1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8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6</v>
      </c>
      <c r="E22" s="2">
        <v>3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10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17</v>
      </c>
      <c r="E23" s="2">
        <v>3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20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10</v>
      </c>
      <c r="E24" s="2">
        <v>2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14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12</v>
      </c>
      <c r="E25" s="2">
        <v>2</v>
      </c>
      <c r="F25" s="2">
        <v>0</v>
      </c>
      <c r="G25" s="2">
        <v>2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16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15</v>
      </c>
      <c r="E26" s="2">
        <v>0</v>
      </c>
      <c r="F26" s="2">
        <v>0</v>
      </c>
      <c r="G26" s="2">
        <v>1</v>
      </c>
      <c r="H26" s="2">
        <v>0</v>
      </c>
      <c r="I26" s="2">
        <v>0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17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22</v>
      </c>
      <c r="E27" s="2">
        <v>5</v>
      </c>
      <c r="F27" s="2">
        <v>0</v>
      </c>
      <c r="G27" s="2">
        <v>2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29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19</v>
      </c>
      <c r="E28" s="2">
        <v>1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21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10</v>
      </c>
      <c r="E29" s="2">
        <v>5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15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20</v>
      </c>
      <c r="E30" s="2">
        <v>3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24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16</v>
      </c>
      <c r="E31" s="2">
        <v>3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19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11</v>
      </c>
      <c r="E32" s="2">
        <v>2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13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4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4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1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1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2</v>
      </c>
      <c r="E35" s="4">
        <v>0</v>
      </c>
      <c r="F35" s="4">
        <v>0</v>
      </c>
      <c r="G35" s="4">
        <v>1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3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1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1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1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4</v>
      </c>
      <c r="E40" s="2">
        <v>2</v>
      </c>
      <c r="F40" s="2">
        <v>0</v>
      </c>
      <c r="G40" s="2">
        <v>0</v>
      </c>
      <c r="H40" s="2">
        <v>1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7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5</v>
      </c>
      <c r="E41" s="4">
        <v>0</v>
      </c>
      <c r="F41" s="4">
        <v>0</v>
      </c>
      <c r="G41" s="4">
        <v>0</v>
      </c>
      <c r="H41" s="4">
        <v>1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6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10</v>
      </c>
      <c r="E42" s="2">
        <v>2</v>
      </c>
      <c r="F42" s="2">
        <v>0</v>
      </c>
      <c r="G42" s="2">
        <v>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14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17</v>
      </c>
      <c r="E43" s="2">
        <v>0</v>
      </c>
      <c r="F43" s="2">
        <v>0</v>
      </c>
      <c r="G43" s="2">
        <v>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19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12</v>
      </c>
      <c r="E44" s="2">
        <v>1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14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11</v>
      </c>
      <c r="E45" s="2">
        <v>2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13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10</v>
      </c>
      <c r="E46" s="2">
        <v>1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11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9</v>
      </c>
      <c r="E47" s="4">
        <v>2</v>
      </c>
      <c r="F47" s="4">
        <v>0</v>
      </c>
      <c r="G47" s="4">
        <v>1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12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12</v>
      </c>
      <c r="E48" s="2">
        <v>1</v>
      </c>
      <c r="F48" s="2">
        <v>0</v>
      </c>
      <c r="G48" s="2">
        <v>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15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9</v>
      </c>
      <c r="E49" s="2">
        <v>2</v>
      </c>
      <c r="F49" s="2">
        <v>0</v>
      </c>
      <c r="G49" s="2">
        <v>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13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4</v>
      </c>
      <c r="E50" s="2">
        <v>2</v>
      </c>
      <c r="F50" s="2">
        <v>0</v>
      </c>
      <c r="G50" s="2">
        <v>3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9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28</v>
      </c>
      <c r="E51" s="2">
        <v>6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35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19</v>
      </c>
      <c r="E52" s="2">
        <v>0</v>
      </c>
      <c r="F52" s="2">
        <v>0</v>
      </c>
      <c r="G52" s="2">
        <v>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21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14</v>
      </c>
      <c r="E53" s="4">
        <v>2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17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12</v>
      </c>
      <c r="E54" s="2">
        <v>2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15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12</v>
      </c>
      <c r="E55" s="2">
        <v>1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13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17</v>
      </c>
      <c r="E56" s="2">
        <v>3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21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11</v>
      </c>
      <c r="E57" s="2">
        <v>2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14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2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2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1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1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00" t="s">
        <v>5</v>
      </c>
      <c r="B61" s="101"/>
      <c r="C61" s="64">
        <f>SUM(C12:C59)</f>
        <v>0</v>
      </c>
      <c r="D61" s="64">
        <f t="shared" ref="D61:Q61" si="3">SUM(D12:D59)</f>
        <v>437</v>
      </c>
      <c r="E61" s="64">
        <f t="shared" si="3"/>
        <v>64</v>
      </c>
      <c r="F61" s="64">
        <f t="shared" si="3"/>
        <v>0</v>
      </c>
      <c r="G61" s="64">
        <f t="shared" si="3"/>
        <v>36</v>
      </c>
      <c r="H61" s="64">
        <f t="shared" si="3"/>
        <v>2</v>
      </c>
      <c r="I61" s="64">
        <f t="shared" si="3"/>
        <v>0</v>
      </c>
      <c r="J61" s="64">
        <f t="shared" si="3"/>
        <v>1</v>
      </c>
      <c r="K61" s="64">
        <f t="shared" si="3"/>
        <v>3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1</v>
      </c>
      <c r="Q61" s="64">
        <f t="shared" si="3"/>
        <v>544</v>
      </c>
    </row>
    <row r="62" spans="1:17" s="52" customFormat="1" ht="15" x14ac:dyDescent="0.25">
      <c r="A62" s="100" t="s">
        <v>6</v>
      </c>
      <c r="B62" s="101"/>
      <c r="C62" s="65">
        <f>C61/$Q$61</f>
        <v>0</v>
      </c>
      <c r="D62" s="65">
        <f t="shared" ref="D62:P62" si="4">D61/$Q$61</f>
        <v>0.8033088235294118</v>
      </c>
      <c r="E62" s="65">
        <f t="shared" si="4"/>
        <v>0.11764705882352941</v>
      </c>
      <c r="F62" s="65">
        <f t="shared" si="4"/>
        <v>0</v>
      </c>
      <c r="G62" s="65">
        <f t="shared" si="4"/>
        <v>6.6176470588235295E-2</v>
      </c>
      <c r="H62" s="65">
        <f t="shared" si="4"/>
        <v>3.6764705882352941E-3</v>
      </c>
      <c r="I62" s="65">
        <f t="shared" si="4"/>
        <v>0</v>
      </c>
      <c r="J62" s="65">
        <f t="shared" si="4"/>
        <v>1.838235294117647E-3</v>
      </c>
      <c r="K62" s="65">
        <f t="shared" si="4"/>
        <v>5.5147058823529415E-3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1.838235294117647E-3</v>
      </c>
      <c r="Q62" s="66"/>
    </row>
    <row r="63" spans="1:17" s="52" customFormat="1" ht="15" x14ac:dyDescent="0.25"/>
    <row r="64" spans="1:17" s="52" customFormat="1" ht="15" x14ac:dyDescent="0.25">
      <c r="A64" s="100" t="s">
        <v>13</v>
      </c>
      <c r="B64" s="101"/>
      <c r="C64" s="64">
        <f>SUM(C12:C35)</f>
        <v>0</v>
      </c>
      <c r="D64" s="64">
        <f t="shared" ref="D64:Q64" si="5">SUM(D12:D35)</f>
        <v>217</v>
      </c>
      <c r="E64" s="64">
        <f t="shared" si="5"/>
        <v>32</v>
      </c>
      <c r="F64" s="64">
        <f t="shared" si="5"/>
        <v>0</v>
      </c>
      <c r="G64" s="64">
        <f t="shared" si="5"/>
        <v>16</v>
      </c>
      <c r="H64" s="64">
        <f t="shared" si="5"/>
        <v>0</v>
      </c>
      <c r="I64" s="64">
        <f t="shared" si="5"/>
        <v>0</v>
      </c>
      <c r="J64" s="64">
        <f t="shared" si="5"/>
        <v>1</v>
      </c>
      <c r="K64" s="64">
        <f t="shared" si="5"/>
        <v>3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1</v>
      </c>
      <c r="Q64" s="64">
        <f t="shared" si="5"/>
        <v>270</v>
      </c>
    </row>
    <row r="65" spans="1:17" s="52" customFormat="1" ht="15" x14ac:dyDescent="0.25">
      <c r="A65" s="100" t="s">
        <v>6</v>
      </c>
      <c r="B65" s="101"/>
      <c r="C65" s="65">
        <f>C64/$Q$64</f>
        <v>0</v>
      </c>
      <c r="D65" s="65">
        <f t="shared" ref="D65:P65" si="6">D64/$Q$64</f>
        <v>0.8037037037037037</v>
      </c>
      <c r="E65" s="65">
        <f t="shared" si="6"/>
        <v>0.11851851851851852</v>
      </c>
      <c r="F65" s="65">
        <f t="shared" si="6"/>
        <v>0</v>
      </c>
      <c r="G65" s="65">
        <f t="shared" si="6"/>
        <v>5.9259259259259262E-2</v>
      </c>
      <c r="H65" s="65">
        <f t="shared" si="6"/>
        <v>0</v>
      </c>
      <c r="I65" s="65">
        <f t="shared" si="6"/>
        <v>0</v>
      </c>
      <c r="J65" s="65">
        <f t="shared" si="6"/>
        <v>3.7037037037037038E-3</v>
      </c>
      <c r="K65" s="65">
        <f t="shared" si="6"/>
        <v>1.1111111111111112E-2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3.7037037037037038E-3</v>
      </c>
      <c r="Q65" s="66"/>
    </row>
    <row r="66" spans="1:17" s="52" customFormat="1" ht="15" x14ac:dyDescent="0.25"/>
    <row r="67" spans="1:17" s="52" customFormat="1" ht="15" x14ac:dyDescent="0.25">
      <c r="A67" s="100" t="s">
        <v>14</v>
      </c>
      <c r="B67" s="101"/>
      <c r="C67" s="64">
        <f>SUM(C36:C59)</f>
        <v>0</v>
      </c>
      <c r="D67" s="64">
        <f t="shared" ref="D67:Q67" si="7">SUM(D36:D59)</f>
        <v>220</v>
      </c>
      <c r="E67" s="64">
        <f t="shared" si="7"/>
        <v>32</v>
      </c>
      <c r="F67" s="64">
        <f t="shared" si="7"/>
        <v>0</v>
      </c>
      <c r="G67" s="64">
        <f t="shared" si="7"/>
        <v>20</v>
      </c>
      <c r="H67" s="64">
        <f t="shared" si="7"/>
        <v>2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274</v>
      </c>
    </row>
    <row r="68" spans="1:17" s="52" customFormat="1" ht="15" x14ac:dyDescent="0.25">
      <c r="A68" s="100" t="s">
        <v>6</v>
      </c>
      <c r="B68" s="101"/>
      <c r="C68" s="65">
        <f>C67/$Q$67</f>
        <v>0</v>
      </c>
      <c r="D68" s="65">
        <f t="shared" ref="D68:P68" si="8">D67/$Q$67</f>
        <v>0.8029197080291971</v>
      </c>
      <c r="E68" s="65">
        <f t="shared" si="8"/>
        <v>0.11678832116788321</v>
      </c>
      <c r="F68" s="65">
        <f t="shared" si="8"/>
        <v>0</v>
      </c>
      <c r="G68" s="65">
        <f t="shared" si="8"/>
        <v>7.2992700729927001E-2</v>
      </c>
      <c r="H68" s="65">
        <f t="shared" si="8"/>
        <v>7.2992700729927005E-3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100" t="s">
        <v>15</v>
      </c>
      <c r="B70" s="101"/>
      <c r="C70" s="64">
        <f>C61/2</f>
        <v>0</v>
      </c>
      <c r="D70" s="64">
        <f t="shared" ref="D70:Q70" si="9">D61/2</f>
        <v>218.5</v>
      </c>
      <c r="E70" s="64">
        <f t="shared" si="9"/>
        <v>32</v>
      </c>
      <c r="F70" s="64">
        <f t="shared" si="9"/>
        <v>0</v>
      </c>
      <c r="G70" s="64">
        <f t="shared" si="9"/>
        <v>18</v>
      </c>
      <c r="H70" s="64">
        <f t="shared" si="9"/>
        <v>1</v>
      </c>
      <c r="I70" s="64">
        <f t="shared" si="9"/>
        <v>0</v>
      </c>
      <c r="J70" s="64">
        <f t="shared" si="9"/>
        <v>0.5</v>
      </c>
      <c r="K70" s="64">
        <f t="shared" si="9"/>
        <v>1.5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0.5</v>
      </c>
      <c r="Q70" s="64">
        <f t="shared" si="9"/>
        <v>272</v>
      </c>
    </row>
    <row r="71" spans="1:17" s="52" customFormat="1" ht="15" x14ac:dyDescent="0.25">
      <c r="A71" s="100" t="s">
        <v>6</v>
      </c>
      <c r="B71" s="101"/>
      <c r="C71" s="65">
        <f>C70/$Q$70</f>
        <v>0</v>
      </c>
      <c r="D71" s="65">
        <f t="shared" ref="D71:P71" si="10">D70/$Q$70</f>
        <v>0.8033088235294118</v>
      </c>
      <c r="E71" s="65">
        <f t="shared" si="10"/>
        <v>0.11764705882352941</v>
      </c>
      <c r="F71" s="65">
        <f t="shared" si="10"/>
        <v>0</v>
      </c>
      <c r="G71" s="65">
        <f t="shared" si="10"/>
        <v>6.6176470588235295E-2</v>
      </c>
      <c r="H71" s="65">
        <f t="shared" si="10"/>
        <v>3.6764705882352941E-3</v>
      </c>
      <c r="I71" s="65">
        <f t="shared" si="10"/>
        <v>0</v>
      </c>
      <c r="J71" s="65">
        <f t="shared" si="10"/>
        <v>1.838235294117647E-3</v>
      </c>
      <c r="K71" s="65">
        <f t="shared" si="10"/>
        <v>5.5147058823529415E-3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1.838235294117647E-3</v>
      </c>
      <c r="Q71" s="66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2">
        <f>'48 Hours (speed)'!B1</f>
        <v>8</v>
      </c>
      <c r="C1" s="102"/>
      <c r="D1" s="102"/>
      <c r="F1" s="104" t="s">
        <v>9</v>
      </c>
      <c r="G1" s="104"/>
      <c r="H1" s="103" t="str">
        <f>'48 Hours (speed)'!O1</f>
        <v xml:space="preserve">Burns Service Inc. </v>
      </c>
      <c r="I1" s="103"/>
      <c r="J1" s="103"/>
      <c r="K1" s="103"/>
    </row>
    <row r="2" spans="1:11" x14ac:dyDescent="0.2">
      <c r="A2" s="39" t="s">
        <v>2</v>
      </c>
      <c r="B2" s="102" t="str">
        <f>'48 Hours (speed)'!B2</f>
        <v>Moore</v>
      </c>
      <c r="C2" s="102"/>
      <c r="D2" s="102"/>
      <c r="F2" s="104" t="s">
        <v>0</v>
      </c>
      <c r="G2" s="104"/>
      <c r="H2" s="117" t="str">
        <f>'48 Hours (speed)'!O2</f>
        <v>1048-2316</v>
      </c>
      <c r="I2" s="117"/>
      <c r="J2" s="117"/>
      <c r="K2" s="117"/>
    </row>
    <row r="3" spans="1:11" x14ac:dyDescent="0.2">
      <c r="A3" s="39" t="s">
        <v>3</v>
      </c>
      <c r="B3" s="102" t="str">
        <f>'48 Hours (speed)'!B3</f>
        <v>Robbins</v>
      </c>
      <c r="C3" s="102"/>
      <c r="D3" s="102"/>
      <c r="E3" s="40"/>
      <c r="F3" s="104" t="s">
        <v>1</v>
      </c>
      <c r="G3" s="104"/>
      <c r="H3" s="117" t="str">
        <f>'48 Hours (speed)'!O3</f>
        <v>SR 1444 (Green Street)</v>
      </c>
      <c r="I3" s="117"/>
      <c r="J3" s="117"/>
      <c r="K3" s="117"/>
    </row>
    <row r="4" spans="1:11" x14ac:dyDescent="0.2">
      <c r="A4" s="39" t="s">
        <v>7</v>
      </c>
      <c r="B4" s="102" t="str">
        <f>'48 Hours (speed)'!B4</f>
        <v>SR 1444 (Green Street)</v>
      </c>
      <c r="C4" s="102"/>
      <c r="D4" s="102"/>
      <c r="F4" s="104" t="s">
        <v>17</v>
      </c>
      <c r="G4" s="104"/>
      <c r="H4" s="117" t="str">
        <f>'48 Hours (speed)'!O4</f>
        <v>465990C</v>
      </c>
      <c r="I4" s="117"/>
      <c r="J4" s="117"/>
      <c r="K4" s="117"/>
    </row>
    <row r="5" spans="1:11" x14ac:dyDescent="0.2">
      <c r="A5" s="39" t="s">
        <v>8</v>
      </c>
      <c r="B5" s="102" t="str">
        <f>'48 Hours (speed)'!B5</f>
        <v>N/A</v>
      </c>
      <c r="C5" s="102"/>
      <c r="D5" s="102"/>
    </row>
    <row r="6" spans="1:11" x14ac:dyDescent="0.2">
      <c r="B6" s="41"/>
      <c r="C6" s="41"/>
      <c r="D6" s="41"/>
    </row>
    <row r="7" spans="1:11" x14ac:dyDescent="0.2">
      <c r="A7" s="104" t="s">
        <v>33</v>
      </c>
      <c r="B7" s="104"/>
      <c r="C7" s="118">
        <f>'48 Hours (speed)'!H1</f>
        <v>25</v>
      </c>
      <c r="D7" s="118"/>
      <c r="F7" s="104" t="s">
        <v>10</v>
      </c>
      <c r="G7" s="104"/>
      <c r="H7" s="105">
        <f>'48 Hours (speed)'!P6</f>
        <v>43732</v>
      </c>
      <c r="I7" s="105"/>
      <c r="J7" s="105"/>
    </row>
    <row r="8" spans="1:11" x14ac:dyDescent="0.2">
      <c r="A8" s="104" t="s">
        <v>34</v>
      </c>
      <c r="B8" s="104"/>
      <c r="C8" s="112" t="str">
        <f>'48 Hours (speed)'!H2</f>
        <v>N/A</v>
      </c>
      <c r="D8" s="112"/>
      <c r="F8" s="104" t="s">
        <v>11</v>
      </c>
      <c r="G8" s="104"/>
      <c r="H8" s="116">
        <f>'48 Hours (speed)'!P7</f>
        <v>0</v>
      </c>
      <c r="I8" s="116"/>
      <c r="J8" s="116"/>
    </row>
    <row r="9" spans="1:11" ht="15" thickBot="1" x14ac:dyDescent="0.25">
      <c r="E9" s="42"/>
      <c r="F9" s="42"/>
    </row>
    <row r="10" spans="1:11" ht="15" x14ac:dyDescent="0.2">
      <c r="C10" s="107" t="s">
        <v>12</v>
      </c>
      <c r="D10" s="109" t="s">
        <v>16</v>
      </c>
      <c r="E10" s="113" t="s">
        <v>53</v>
      </c>
      <c r="F10" s="114"/>
      <c r="G10" s="114"/>
      <c r="H10" s="114"/>
      <c r="I10" s="114"/>
      <c r="J10" s="115"/>
    </row>
    <row r="11" spans="1:11" ht="15.75" customHeight="1" x14ac:dyDescent="0.2">
      <c r="C11" s="108"/>
      <c r="D11" s="110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NB  (volume &amp; class)'!C12:E12)</f>
        <v>1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1">
        <f>SUM(E12:I12)</f>
        <v>1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NB  (volume &amp; class)'!C16:E16)</f>
        <v>2</v>
      </c>
      <c r="F16" s="2">
        <f>SUM('48 Hours - NB  (volume &amp; class)'!F16:I16)</f>
        <v>1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1">
        <f t="shared" si="1"/>
        <v>3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NB  (volume &amp; class)'!C17:E17)</f>
        <v>5</v>
      </c>
      <c r="F17" s="2">
        <f>SUM('48 Hours - NB  (volume &amp; class)'!F17:I17)</f>
        <v>1</v>
      </c>
      <c r="G17" s="2">
        <f>SUM('48 Hours - NB  (volume &amp; class)'!J17:L17)</f>
        <v>2</v>
      </c>
      <c r="H17" s="2">
        <f>SUM('48 Hours - NB  (volume &amp; class)'!M17:O17)</f>
        <v>0</v>
      </c>
      <c r="I17" s="2">
        <f>'48 Hours - NB  (volume &amp; class)'!P17</f>
        <v>0</v>
      </c>
      <c r="J17" s="61">
        <f t="shared" si="1"/>
        <v>8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NB  (volume &amp; class)'!C18:E18)</f>
        <v>11</v>
      </c>
      <c r="F18" s="2">
        <f>SUM('48 Hours - NB  (volume &amp; class)'!F18:I18)</f>
        <v>2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1">
        <f t="shared" si="1"/>
        <v>13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NB  (volume &amp; class)'!C19:E19)</f>
        <v>20</v>
      </c>
      <c r="F19" s="2">
        <f>SUM('48 Hours - NB  (volume &amp; class)'!F19:I19)</f>
        <v>1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1">
        <f t="shared" si="1"/>
        <v>21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NB  (volume &amp; class)'!C20:E20)</f>
        <v>9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1</v>
      </c>
      <c r="J20" s="61">
        <f t="shared" si="1"/>
        <v>10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NB  (volume &amp; class)'!C21:E21)</f>
        <v>7</v>
      </c>
      <c r="F21" s="2">
        <f>SUM('48 Hours - NB  (volume &amp; class)'!F21:I21)</f>
        <v>1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1">
        <f t="shared" si="1"/>
        <v>8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NB  (volume &amp; class)'!C22:E22)</f>
        <v>9</v>
      </c>
      <c r="F22" s="2">
        <f>SUM('48 Hours - NB  (volume &amp; class)'!F22:I22)</f>
        <v>1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1">
        <f t="shared" si="1"/>
        <v>10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NB  (volume &amp; class)'!C23:E23)</f>
        <v>20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1">
        <f t="shared" si="1"/>
        <v>20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NB  (volume &amp; class)'!C24:E24)</f>
        <v>12</v>
      </c>
      <c r="F24" s="2">
        <f>SUM('48 Hours - NB  (volume &amp; class)'!F24:I24)</f>
        <v>1</v>
      </c>
      <c r="G24" s="2">
        <f>SUM('48 Hours - NB  (volume &amp; class)'!J24:L24)</f>
        <v>1</v>
      </c>
      <c r="H24" s="2">
        <f>SUM('48 Hours - NB  (volume &amp; class)'!M24:O24)</f>
        <v>0</v>
      </c>
      <c r="I24" s="2">
        <f>'48 Hours - NB  (volume &amp; class)'!P24</f>
        <v>0</v>
      </c>
      <c r="J24" s="61">
        <f t="shared" si="1"/>
        <v>14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NB  (volume &amp; class)'!C25:E25)</f>
        <v>14</v>
      </c>
      <c r="F25" s="2">
        <f>SUM('48 Hours - NB  (volume &amp; class)'!F25:I25)</f>
        <v>2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1">
        <f t="shared" si="1"/>
        <v>16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NB  (volume &amp; class)'!C26:E26)</f>
        <v>15</v>
      </c>
      <c r="F26" s="2">
        <f>SUM('48 Hours - NB  (volume &amp; class)'!F26:I26)</f>
        <v>1</v>
      </c>
      <c r="G26" s="2">
        <f>SUM('48 Hours - NB  (volume &amp; class)'!J26:L26)</f>
        <v>1</v>
      </c>
      <c r="H26" s="2">
        <f>SUM('48 Hours - NB  (volume &amp; class)'!M26:O26)</f>
        <v>0</v>
      </c>
      <c r="I26" s="2">
        <f>'48 Hours - NB  (volume &amp; class)'!P26</f>
        <v>0</v>
      </c>
      <c r="J26" s="61">
        <f t="shared" si="1"/>
        <v>17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NB  (volume &amp; class)'!C27:E27)</f>
        <v>27</v>
      </c>
      <c r="F27" s="2">
        <f>SUM('48 Hours - NB  (volume &amp; class)'!F27:I27)</f>
        <v>2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1">
        <f t="shared" si="1"/>
        <v>29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NB  (volume &amp; class)'!C28:E28)</f>
        <v>20</v>
      </c>
      <c r="F28" s="2">
        <f>SUM('48 Hours - NB  (volume &amp; class)'!F28:I28)</f>
        <v>1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1">
        <f t="shared" si="1"/>
        <v>21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NB  (volume &amp; class)'!C29:E29)</f>
        <v>15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1">
        <f t="shared" si="1"/>
        <v>15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NB  (volume &amp; class)'!C30:E30)</f>
        <v>23</v>
      </c>
      <c r="F30" s="2">
        <f>SUM('48 Hours - NB  (volume &amp; class)'!F30:I30)</f>
        <v>1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1">
        <f t="shared" si="1"/>
        <v>24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NB  (volume &amp; class)'!C31:E31)</f>
        <v>19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1">
        <f t="shared" si="1"/>
        <v>19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NB  (volume &amp; class)'!C32:E32)</f>
        <v>13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1">
        <f t="shared" si="1"/>
        <v>13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NB  (volume &amp; class)'!C33:E33)</f>
        <v>4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1">
        <f t="shared" si="1"/>
        <v>4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NB  (volume &amp; class)'!C34:E34)</f>
        <v>1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1">
        <f t="shared" si="1"/>
        <v>1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NB  (volume &amp; class)'!C35:E35)</f>
        <v>2</v>
      </c>
      <c r="F35" s="2">
        <f>SUM('48 Hours - NB  (volume &amp; class)'!F35:I35)</f>
        <v>1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1">
        <f t="shared" si="1"/>
        <v>3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NB  (volume &amp; class)'!C36:E36)</f>
        <v>1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1">
        <f t="shared" si="1"/>
        <v>1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NB  (volume &amp; class)'!C39:E39)</f>
        <v>1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1">
        <f t="shared" si="1"/>
        <v>1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NB  (volume &amp; class)'!C40:E40)</f>
        <v>6</v>
      </c>
      <c r="F40" s="2">
        <f>SUM('48 Hours - NB  (volume &amp; class)'!F40:I40)</f>
        <v>1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1">
        <f t="shared" si="1"/>
        <v>7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NB  (volume &amp; class)'!C41:E41)</f>
        <v>5</v>
      </c>
      <c r="F41" s="2">
        <f>SUM('48 Hours - NB  (volume &amp; class)'!F41:I41)</f>
        <v>1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1">
        <f t="shared" si="1"/>
        <v>6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NB  (volume &amp; class)'!C42:E42)</f>
        <v>12</v>
      </c>
      <c r="F42" s="2">
        <f>SUM('48 Hours - NB  (volume &amp; class)'!F42:I42)</f>
        <v>2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1">
        <f t="shared" si="1"/>
        <v>14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NB  (volume &amp; class)'!C43:E43)</f>
        <v>17</v>
      </c>
      <c r="F43" s="2">
        <f>SUM('48 Hours - NB  (volume &amp; class)'!F43:I43)</f>
        <v>2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1">
        <f t="shared" si="1"/>
        <v>19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NB  (volume &amp; class)'!C44:E44)</f>
        <v>13</v>
      </c>
      <c r="F44" s="2">
        <f>SUM('48 Hours - NB  (volume &amp; class)'!F44:I44)</f>
        <v>1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1">
        <f t="shared" si="1"/>
        <v>14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NB  (volume &amp; class)'!C45:E45)</f>
        <v>13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1">
        <f t="shared" si="1"/>
        <v>13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NB  (volume &amp; class)'!C46:E46)</f>
        <v>11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1">
        <f t="shared" si="1"/>
        <v>11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NB  (volume &amp; class)'!C47:E47)</f>
        <v>11</v>
      </c>
      <c r="F47" s="2">
        <f>SUM('48 Hours - NB  (volume &amp; class)'!F47:I47)</f>
        <v>1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1">
        <f t="shared" si="1"/>
        <v>12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NB  (volume &amp; class)'!C48:E48)</f>
        <v>13</v>
      </c>
      <c r="F48" s="2">
        <f>SUM('48 Hours - NB  (volume &amp; class)'!F48:I48)</f>
        <v>2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1">
        <f t="shared" si="1"/>
        <v>15</v>
      </c>
    </row>
    <row r="49" spans="1:19" x14ac:dyDescent="0.2">
      <c r="C49" s="44">
        <f t="shared" si="0"/>
        <v>43733.541664199998</v>
      </c>
      <c r="D49" s="45">
        <f t="shared" si="2"/>
        <v>1.5416642000000014</v>
      </c>
      <c r="E49" s="1">
        <f>SUM('48 Hours - NB  (volume &amp; class)'!C49:E49)</f>
        <v>11</v>
      </c>
      <c r="F49" s="2">
        <f>SUM('48 Hours - NB  (volume &amp; class)'!F49:I49)</f>
        <v>2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1">
        <f t="shared" si="1"/>
        <v>13</v>
      </c>
    </row>
    <row r="50" spans="1:19" x14ac:dyDescent="0.2">
      <c r="C50" s="44">
        <f t="shared" si="0"/>
        <v>43733.5833308</v>
      </c>
      <c r="D50" s="45">
        <f t="shared" si="2"/>
        <v>1.5833308000000015</v>
      </c>
      <c r="E50" s="1">
        <f>SUM('48 Hours - NB  (volume &amp; class)'!C50:E50)</f>
        <v>6</v>
      </c>
      <c r="F50" s="2">
        <f>SUM('48 Hours - NB  (volume &amp; class)'!F50:I50)</f>
        <v>3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1">
        <f t="shared" si="1"/>
        <v>9</v>
      </c>
    </row>
    <row r="51" spans="1:19" x14ac:dyDescent="0.2">
      <c r="C51" s="44">
        <f t="shared" si="0"/>
        <v>43733.624997400002</v>
      </c>
      <c r="D51" s="45">
        <f t="shared" si="2"/>
        <v>1.6249974000000016</v>
      </c>
      <c r="E51" s="1">
        <f>SUM('48 Hours - NB  (volume &amp; class)'!C51:E51)</f>
        <v>34</v>
      </c>
      <c r="F51" s="2">
        <f>SUM('48 Hours - NB  (volume &amp; class)'!F51:I51)</f>
        <v>1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1">
        <f t="shared" si="1"/>
        <v>35</v>
      </c>
    </row>
    <row r="52" spans="1:19" x14ac:dyDescent="0.2">
      <c r="C52" s="44">
        <f t="shared" si="0"/>
        <v>43733.666663999997</v>
      </c>
      <c r="D52" s="45">
        <f t="shared" si="2"/>
        <v>1.6666640000000017</v>
      </c>
      <c r="E52" s="1">
        <f>SUM('48 Hours - NB  (volume &amp; class)'!C52:E52)</f>
        <v>19</v>
      </c>
      <c r="F52" s="2">
        <f>SUM('48 Hours - NB  (volume &amp; class)'!F52:I52)</f>
        <v>2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1">
        <f t="shared" si="1"/>
        <v>21</v>
      </c>
    </row>
    <row r="53" spans="1:19" x14ac:dyDescent="0.2">
      <c r="C53" s="44">
        <f t="shared" si="0"/>
        <v>43733.708330599999</v>
      </c>
      <c r="D53" s="45">
        <f t="shared" si="2"/>
        <v>1.7083306000000018</v>
      </c>
      <c r="E53" s="1">
        <f>SUM('48 Hours - NB  (volume &amp; class)'!C53:E53)</f>
        <v>16</v>
      </c>
      <c r="F53" s="2">
        <f>SUM('48 Hours - NB  (volume &amp; class)'!F53:I53)</f>
        <v>1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1">
        <f t="shared" si="1"/>
        <v>17</v>
      </c>
    </row>
    <row r="54" spans="1:19" x14ac:dyDescent="0.2">
      <c r="C54" s="44">
        <f t="shared" si="0"/>
        <v>43733.749997200001</v>
      </c>
      <c r="D54" s="45">
        <f t="shared" si="2"/>
        <v>1.7499972000000019</v>
      </c>
      <c r="E54" s="1">
        <f>SUM('48 Hours - NB  (volume &amp; class)'!C54:E54)</f>
        <v>14</v>
      </c>
      <c r="F54" s="2">
        <f>SUM('48 Hours - NB  (volume &amp; class)'!F54:I54)</f>
        <v>1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1">
        <f t="shared" si="1"/>
        <v>15</v>
      </c>
    </row>
    <row r="55" spans="1:19" x14ac:dyDescent="0.2">
      <c r="C55" s="44">
        <f t="shared" si="0"/>
        <v>43733.791663800002</v>
      </c>
      <c r="D55" s="45">
        <f t="shared" si="2"/>
        <v>1.791663800000002</v>
      </c>
      <c r="E55" s="1">
        <f>SUM('48 Hours - NB  (volume &amp; class)'!C55:E55)</f>
        <v>13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1">
        <f t="shared" si="1"/>
        <v>13</v>
      </c>
    </row>
    <row r="56" spans="1:19" x14ac:dyDescent="0.2">
      <c r="C56" s="44">
        <f t="shared" si="0"/>
        <v>43733.833330399997</v>
      </c>
      <c r="D56" s="45">
        <f t="shared" si="2"/>
        <v>1.8333304000000021</v>
      </c>
      <c r="E56" s="1">
        <f>SUM('48 Hours - NB  (volume &amp; class)'!C56:E56)</f>
        <v>20</v>
      </c>
      <c r="F56" s="2">
        <f>SUM('48 Hours - NB  (volume &amp; class)'!F56:I56)</f>
        <v>1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1">
        <f t="shared" si="1"/>
        <v>21</v>
      </c>
    </row>
    <row r="57" spans="1:19" x14ac:dyDescent="0.2">
      <c r="C57" s="44">
        <f t="shared" si="0"/>
        <v>43733.874996999999</v>
      </c>
      <c r="D57" s="45">
        <f t="shared" si="2"/>
        <v>1.8749970000000022</v>
      </c>
      <c r="E57" s="1">
        <f>SUM('48 Hours - NB  (volume &amp; class)'!C57:E57)</f>
        <v>13</v>
      </c>
      <c r="F57" s="2">
        <f>SUM('48 Hours - NB  (volume &amp; class)'!F57:I57)</f>
        <v>1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1">
        <f t="shared" si="1"/>
        <v>14</v>
      </c>
    </row>
    <row r="58" spans="1:19" x14ac:dyDescent="0.2">
      <c r="C58" s="44">
        <f t="shared" si="0"/>
        <v>43733.916663600001</v>
      </c>
      <c r="D58" s="45">
        <f t="shared" si="2"/>
        <v>1.9166636000000024</v>
      </c>
      <c r="E58" s="1">
        <f>SUM('48 Hours - NB  (volume &amp; class)'!C58:E58)</f>
        <v>2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1">
        <f t="shared" si="1"/>
        <v>2</v>
      </c>
    </row>
    <row r="59" spans="1:19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NB  (volume &amp; class)'!C59:E59)</f>
        <v>1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2">
        <f t="shared" si="1"/>
        <v>1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100" t="s">
        <v>5</v>
      </c>
      <c r="D61" s="101"/>
      <c r="E61" s="64">
        <f>SUM(E12:E59)</f>
        <v>501</v>
      </c>
      <c r="F61" s="64">
        <f t="shared" ref="F61:J61" si="3">SUM(F12:F59)</f>
        <v>38</v>
      </c>
      <c r="G61" s="64">
        <f t="shared" si="3"/>
        <v>4</v>
      </c>
      <c r="H61" s="64">
        <f t="shared" si="3"/>
        <v>0</v>
      </c>
      <c r="I61" s="64">
        <f t="shared" si="3"/>
        <v>1</v>
      </c>
      <c r="J61" s="64">
        <f t="shared" si="3"/>
        <v>544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100" t="s">
        <v>6</v>
      </c>
      <c r="D62" s="101"/>
      <c r="E62" s="65">
        <f>E61/$J$61</f>
        <v>0.92095588235294112</v>
      </c>
      <c r="F62" s="65">
        <f t="shared" ref="F62:I62" si="4">F61/$J$61</f>
        <v>6.985294117647059E-2</v>
      </c>
      <c r="G62" s="65">
        <f t="shared" si="4"/>
        <v>7.3529411764705881E-3</v>
      </c>
      <c r="H62" s="65">
        <f t="shared" si="4"/>
        <v>0</v>
      </c>
      <c r="I62" s="65">
        <f t="shared" si="4"/>
        <v>1.838235294117647E-3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100" t="s">
        <v>13</v>
      </c>
      <c r="D64" s="101"/>
      <c r="E64" s="64">
        <f>SUM(E12:E35)</f>
        <v>249</v>
      </c>
      <c r="F64" s="64">
        <f t="shared" ref="F64:I64" si="5">SUM(F12:F35)</f>
        <v>16</v>
      </c>
      <c r="G64" s="64">
        <f t="shared" si="5"/>
        <v>4</v>
      </c>
      <c r="H64" s="64">
        <f t="shared" si="5"/>
        <v>0</v>
      </c>
      <c r="I64" s="64">
        <f t="shared" si="5"/>
        <v>1</v>
      </c>
      <c r="J64" s="64">
        <f>SUM(J12:J35)</f>
        <v>270</v>
      </c>
    </row>
    <row r="65" spans="3:10" s="52" customFormat="1" ht="15" x14ac:dyDescent="0.25">
      <c r="C65" s="100" t="s">
        <v>6</v>
      </c>
      <c r="D65" s="101"/>
      <c r="E65" s="65">
        <f>E64/$J$64</f>
        <v>0.92222222222222228</v>
      </c>
      <c r="F65" s="65">
        <f t="shared" ref="F65:I65" si="6">F64/$J$64</f>
        <v>5.9259259259259262E-2</v>
      </c>
      <c r="G65" s="65">
        <f t="shared" si="6"/>
        <v>1.4814814814814815E-2</v>
      </c>
      <c r="H65" s="65">
        <f t="shared" si="6"/>
        <v>0</v>
      </c>
      <c r="I65" s="65">
        <f t="shared" si="6"/>
        <v>3.7037037037037038E-3</v>
      </c>
      <c r="J65" s="66"/>
    </row>
    <row r="66" spans="3:10" s="52" customFormat="1" ht="15" x14ac:dyDescent="0.25"/>
    <row r="67" spans="3:10" s="52" customFormat="1" ht="15" x14ac:dyDescent="0.25">
      <c r="C67" s="100" t="s">
        <v>14</v>
      </c>
      <c r="D67" s="101"/>
      <c r="E67" s="64">
        <f>SUM(E36:E59)</f>
        <v>252</v>
      </c>
      <c r="F67" s="64">
        <f t="shared" ref="F67:J67" si="7">SUM(F36:F59)</f>
        <v>22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274</v>
      </c>
    </row>
    <row r="68" spans="3:10" s="52" customFormat="1" ht="15" x14ac:dyDescent="0.25">
      <c r="C68" s="100" t="s">
        <v>6</v>
      </c>
      <c r="D68" s="101"/>
      <c r="E68" s="65">
        <f>E67/$J$67</f>
        <v>0.91970802919708028</v>
      </c>
      <c r="F68" s="65">
        <f t="shared" ref="F68:I68" si="8">F67/$J$67</f>
        <v>8.0291970802919707E-2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100" t="s">
        <v>15</v>
      </c>
      <c r="D70" s="101"/>
      <c r="E70" s="64">
        <f>E61/2</f>
        <v>250.5</v>
      </c>
      <c r="F70" s="64">
        <f t="shared" ref="F70:J70" si="9">F61/2</f>
        <v>19</v>
      </c>
      <c r="G70" s="64">
        <f t="shared" si="9"/>
        <v>2</v>
      </c>
      <c r="H70" s="64">
        <f t="shared" si="9"/>
        <v>0</v>
      </c>
      <c r="I70" s="64">
        <f t="shared" si="9"/>
        <v>0.5</v>
      </c>
      <c r="J70" s="64">
        <f t="shared" si="9"/>
        <v>272</v>
      </c>
    </row>
    <row r="71" spans="3:10" s="52" customFormat="1" ht="15" x14ac:dyDescent="0.25">
      <c r="C71" s="100" t="s">
        <v>6</v>
      </c>
      <c r="D71" s="101"/>
      <c r="E71" s="65">
        <f>E70/$J$70</f>
        <v>0.92095588235294112</v>
      </c>
      <c r="F71" s="65">
        <f t="shared" ref="F71:I71" si="10">F70/$J$70</f>
        <v>6.985294117647059E-2</v>
      </c>
      <c r="G71" s="65">
        <f t="shared" si="10"/>
        <v>7.3529411764705881E-3</v>
      </c>
      <c r="H71" s="65">
        <f t="shared" si="10"/>
        <v>0</v>
      </c>
      <c r="I71" s="65">
        <f t="shared" si="10"/>
        <v>1.838235294117647E-3</v>
      </c>
      <c r="J71" s="66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C8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2">
        <f>'48 Hours (speed)'!B1:D1</f>
        <v>8</v>
      </c>
      <c r="C1" s="102"/>
      <c r="D1" s="102"/>
      <c r="H1" s="104" t="s">
        <v>9</v>
      </c>
      <c r="I1" s="104"/>
      <c r="J1" s="104"/>
      <c r="K1" s="103" t="str">
        <f>'48 Hours (speed)'!O1</f>
        <v xml:space="preserve">Burns Service Inc. </v>
      </c>
      <c r="L1" s="103"/>
      <c r="M1" s="103"/>
      <c r="N1" s="103"/>
    </row>
    <row r="2" spans="1:17" x14ac:dyDescent="0.2">
      <c r="A2" s="39" t="s">
        <v>2</v>
      </c>
      <c r="B2" s="102" t="str">
        <f>'48 Hours (speed)'!B2</f>
        <v>Moore</v>
      </c>
      <c r="C2" s="102"/>
      <c r="D2" s="102"/>
      <c r="H2" s="104" t="s">
        <v>0</v>
      </c>
      <c r="I2" s="104"/>
      <c r="J2" s="104"/>
      <c r="K2" s="103" t="str">
        <f>'48 Hours (speed)'!O2</f>
        <v>1048-2316</v>
      </c>
      <c r="L2" s="103"/>
      <c r="M2" s="103"/>
      <c r="N2" s="103"/>
    </row>
    <row r="3" spans="1:17" x14ac:dyDescent="0.2">
      <c r="A3" s="39" t="s">
        <v>3</v>
      </c>
      <c r="B3" s="102" t="str">
        <f>'48 Hours (speed)'!B3</f>
        <v>Robbins</v>
      </c>
      <c r="C3" s="102"/>
      <c r="D3" s="102"/>
      <c r="E3" s="40"/>
      <c r="F3" s="40"/>
      <c r="H3" s="104" t="s">
        <v>1</v>
      </c>
      <c r="I3" s="104"/>
      <c r="J3" s="104"/>
      <c r="K3" s="103" t="str">
        <f>'48 Hours (speed)'!O3</f>
        <v>SR 1444 (Green Street)</v>
      </c>
      <c r="L3" s="103"/>
      <c r="M3" s="103"/>
      <c r="N3" s="103"/>
    </row>
    <row r="4" spans="1:17" x14ac:dyDescent="0.2">
      <c r="A4" s="39" t="s">
        <v>7</v>
      </c>
      <c r="B4" s="102" t="str">
        <f>'48 Hours (speed)'!B4</f>
        <v>SR 1444 (Green Street)</v>
      </c>
      <c r="C4" s="102"/>
      <c r="D4" s="102"/>
      <c r="H4" s="104" t="s">
        <v>17</v>
      </c>
      <c r="I4" s="104"/>
      <c r="J4" s="104"/>
      <c r="K4" s="103" t="str">
        <f>'48 Hours (speed)'!O4</f>
        <v>465990C</v>
      </c>
      <c r="L4" s="103"/>
      <c r="M4" s="103"/>
      <c r="N4" s="103"/>
    </row>
    <row r="5" spans="1:17" x14ac:dyDescent="0.2">
      <c r="A5" s="39" t="s">
        <v>8</v>
      </c>
      <c r="B5" s="102" t="str">
        <f>'48 Hours (speed)'!B5</f>
        <v>N/A</v>
      </c>
      <c r="C5" s="102"/>
      <c r="D5" s="102"/>
    </row>
    <row r="6" spans="1:17" x14ac:dyDescent="0.2">
      <c r="B6" s="41"/>
      <c r="C6" s="41"/>
      <c r="D6" s="41"/>
    </row>
    <row r="7" spans="1:17" x14ac:dyDescent="0.2">
      <c r="A7" s="104" t="s">
        <v>33</v>
      </c>
      <c r="B7" s="104"/>
      <c r="C7" s="118">
        <f>'48 Hours (speed)'!H1</f>
        <v>25</v>
      </c>
      <c r="D7" s="118"/>
      <c r="H7" s="104" t="s">
        <v>10</v>
      </c>
      <c r="I7" s="104"/>
      <c r="J7" s="104"/>
      <c r="K7" s="104"/>
      <c r="L7" s="105">
        <f>'48 Hours (speed)'!P6</f>
        <v>43732</v>
      </c>
      <c r="M7" s="105"/>
      <c r="N7" s="105"/>
    </row>
    <row r="8" spans="1:17" x14ac:dyDescent="0.2">
      <c r="A8" s="104" t="s">
        <v>34</v>
      </c>
      <c r="B8" s="104"/>
      <c r="C8" s="112" t="str">
        <f>'48 Hours (speed)'!H2</f>
        <v>N/A</v>
      </c>
      <c r="D8" s="112"/>
      <c r="H8" s="104" t="s">
        <v>11</v>
      </c>
      <c r="I8" s="104"/>
      <c r="J8" s="104"/>
      <c r="K8" s="104"/>
      <c r="L8" s="106">
        <f>'48 Hours (speed)'!P7</f>
        <v>0</v>
      </c>
      <c r="M8" s="106"/>
      <c r="N8" s="106"/>
    </row>
    <row r="9" spans="1:17" ht="15" thickBot="1" x14ac:dyDescent="0.25">
      <c r="E9" s="42"/>
      <c r="F9" s="42"/>
    </row>
    <row r="10" spans="1:17" ht="15" x14ac:dyDescent="0.2">
      <c r="A10" s="107" t="s">
        <v>12</v>
      </c>
      <c r="B10" s="109" t="s">
        <v>16</v>
      </c>
      <c r="C10" s="113" t="s">
        <v>52</v>
      </c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5"/>
    </row>
    <row r="11" spans="1:17" ht="15.75" customHeight="1" x14ac:dyDescent="0.2">
      <c r="A11" s="108"/>
      <c r="B11" s="110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1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1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1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3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3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6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6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19</v>
      </c>
      <c r="E18" s="2">
        <v>4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24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14</v>
      </c>
      <c r="E19" s="2">
        <v>2</v>
      </c>
      <c r="F19" s="2">
        <v>0</v>
      </c>
      <c r="G19" s="2">
        <v>3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19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14</v>
      </c>
      <c r="E20" s="2">
        <v>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15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1</v>
      </c>
      <c r="D21" s="2">
        <v>11</v>
      </c>
      <c r="E21" s="2">
        <v>3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15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5</v>
      </c>
      <c r="E22" s="2">
        <v>2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7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19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1</v>
      </c>
      <c r="Q23" s="46">
        <f t="shared" si="1"/>
        <v>21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13</v>
      </c>
      <c r="E24" s="2">
        <v>1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15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10</v>
      </c>
      <c r="E25" s="2">
        <v>1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12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21</v>
      </c>
      <c r="E26" s="2">
        <v>0</v>
      </c>
      <c r="F26" s="2">
        <v>1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22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19</v>
      </c>
      <c r="E27" s="2">
        <v>1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1</v>
      </c>
      <c r="Q27" s="46">
        <f t="shared" si="1"/>
        <v>22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19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</v>
      </c>
      <c r="Q28" s="46">
        <f t="shared" si="1"/>
        <v>20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18</v>
      </c>
      <c r="E29" s="2">
        <v>2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20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15</v>
      </c>
      <c r="E30" s="2">
        <v>2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1</v>
      </c>
      <c r="Q30" s="46">
        <f t="shared" si="1"/>
        <v>18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8</v>
      </c>
      <c r="E31" s="2">
        <v>2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10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9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9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8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8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1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1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2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2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1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3</v>
      </c>
      <c r="E40" s="2">
        <v>0</v>
      </c>
      <c r="F40" s="2">
        <v>0</v>
      </c>
      <c r="G40" s="2">
        <v>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5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2</v>
      </c>
      <c r="E41" s="4">
        <v>1</v>
      </c>
      <c r="F41" s="4">
        <v>0</v>
      </c>
      <c r="G41" s="4">
        <v>0</v>
      </c>
      <c r="H41" s="4">
        <v>0</v>
      </c>
      <c r="I41" s="4">
        <v>1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4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16</v>
      </c>
      <c r="E42" s="2">
        <v>1</v>
      </c>
      <c r="F42" s="2">
        <v>0</v>
      </c>
      <c r="G42" s="2">
        <v>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1</v>
      </c>
      <c r="Q42" s="46">
        <f t="shared" si="1"/>
        <v>19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14</v>
      </c>
      <c r="E43" s="2">
        <v>3</v>
      </c>
      <c r="F43" s="2">
        <v>2</v>
      </c>
      <c r="G43" s="2">
        <v>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21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14</v>
      </c>
      <c r="E44" s="2">
        <v>2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1</v>
      </c>
      <c r="Q44" s="46">
        <f t="shared" si="1"/>
        <v>17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12</v>
      </c>
      <c r="E45" s="2">
        <v>1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14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9</v>
      </c>
      <c r="E46" s="2">
        <v>2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11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12</v>
      </c>
      <c r="E47" s="4">
        <v>3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15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1</v>
      </c>
      <c r="D48" s="2">
        <v>17</v>
      </c>
      <c r="E48" s="2">
        <v>4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22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10</v>
      </c>
      <c r="E49" s="2">
        <v>2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12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17</v>
      </c>
      <c r="E50" s="2">
        <v>3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21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18</v>
      </c>
      <c r="E51" s="2">
        <v>1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20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17</v>
      </c>
      <c r="E52" s="2">
        <v>1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18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21</v>
      </c>
      <c r="E53" s="4">
        <v>2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23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10</v>
      </c>
      <c r="E54" s="2">
        <v>3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2</v>
      </c>
      <c r="Q54" s="46">
        <f t="shared" si="1"/>
        <v>15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16</v>
      </c>
      <c r="E55" s="2">
        <v>1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1</v>
      </c>
      <c r="Q55" s="46">
        <f t="shared" si="1"/>
        <v>18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14</v>
      </c>
      <c r="E56" s="2">
        <v>2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16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6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6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2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2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3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3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00" t="s">
        <v>5</v>
      </c>
      <c r="B61" s="101"/>
      <c r="C61" s="64">
        <f>SUM(C12:C59)</f>
        <v>2</v>
      </c>
      <c r="D61" s="64">
        <f t="shared" ref="D61:Q61" si="3">SUM(D12:D59)</f>
        <v>471</v>
      </c>
      <c r="E61" s="64">
        <f t="shared" si="3"/>
        <v>54</v>
      </c>
      <c r="F61" s="64">
        <f t="shared" si="3"/>
        <v>3</v>
      </c>
      <c r="G61" s="64">
        <f t="shared" si="3"/>
        <v>15</v>
      </c>
      <c r="H61" s="64">
        <f t="shared" si="3"/>
        <v>0</v>
      </c>
      <c r="I61" s="64">
        <f t="shared" si="3"/>
        <v>1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9</v>
      </c>
      <c r="Q61" s="64">
        <f t="shared" si="3"/>
        <v>555</v>
      </c>
    </row>
    <row r="62" spans="1:17" s="52" customFormat="1" ht="15" x14ac:dyDescent="0.25">
      <c r="A62" s="100" t="s">
        <v>6</v>
      </c>
      <c r="B62" s="101"/>
      <c r="C62" s="65">
        <f>C61/$Q$61</f>
        <v>3.6036036036036037E-3</v>
      </c>
      <c r="D62" s="65">
        <f t="shared" ref="D62:P62" si="4">D61/$Q$61</f>
        <v>0.84864864864864864</v>
      </c>
      <c r="E62" s="65">
        <f t="shared" si="4"/>
        <v>9.7297297297297303E-2</v>
      </c>
      <c r="F62" s="65">
        <f t="shared" si="4"/>
        <v>5.4054054054054057E-3</v>
      </c>
      <c r="G62" s="65">
        <f t="shared" si="4"/>
        <v>2.7027027027027029E-2</v>
      </c>
      <c r="H62" s="65">
        <f t="shared" si="4"/>
        <v>0</v>
      </c>
      <c r="I62" s="65">
        <f t="shared" si="4"/>
        <v>1.8018018018018018E-3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1.6216216216216217E-2</v>
      </c>
      <c r="Q62" s="66"/>
    </row>
    <row r="63" spans="1:17" s="52" customFormat="1" ht="15" x14ac:dyDescent="0.25"/>
    <row r="64" spans="1:17" s="52" customFormat="1" ht="15" x14ac:dyDescent="0.25">
      <c r="A64" s="100" t="s">
        <v>13</v>
      </c>
      <c r="B64" s="101"/>
      <c r="C64" s="64">
        <f>SUM(C12:C35)</f>
        <v>1</v>
      </c>
      <c r="D64" s="64">
        <f t="shared" ref="D64:Q64" si="5">SUM(D12:D35)</f>
        <v>237</v>
      </c>
      <c r="E64" s="64">
        <f t="shared" si="5"/>
        <v>22</v>
      </c>
      <c r="F64" s="64">
        <f t="shared" si="5"/>
        <v>1</v>
      </c>
      <c r="G64" s="64">
        <f t="shared" si="5"/>
        <v>7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4</v>
      </c>
      <c r="Q64" s="64">
        <f t="shared" si="5"/>
        <v>272</v>
      </c>
    </row>
    <row r="65" spans="1:17" s="52" customFormat="1" ht="15" x14ac:dyDescent="0.25">
      <c r="A65" s="100" t="s">
        <v>6</v>
      </c>
      <c r="B65" s="101"/>
      <c r="C65" s="65">
        <f>C64/$Q$64</f>
        <v>3.6764705882352941E-3</v>
      </c>
      <c r="D65" s="65">
        <f t="shared" ref="D65:P65" si="6">D64/$Q$64</f>
        <v>0.87132352941176472</v>
      </c>
      <c r="E65" s="65">
        <f t="shared" si="6"/>
        <v>8.0882352941176475E-2</v>
      </c>
      <c r="F65" s="65">
        <f t="shared" si="6"/>
        <v>3.6764705882352941E-3</v>
      </c>
      <c r="G65" s="65">
        <f t="shared" si="6"/>
        <v>2.5735294117647058E-2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1.4705882352941176E-2</v>
      </c>
      <c r="Q65" s="66"/>
    </row>
    <row r="66" spans="1:17" s="52" customFormat="1" ht="15" x14ac:dyDescent="0.25"/>
    <row r="67" spans="1:17" s="52" customFormat="1" ht="15" x14ac:dyDescent="0.25">
      <c r="A67" s="100" t="s">
        <v>14</v>
      </c>
      <c r="B67" s="101"/>
      <c r="C67" s="64">
        <f>SUM(C36:C59)</f>
        <v>1</v>
      </c>
      <c r="D67" s="64">
        <f t="shared" ref="D67:Q67" si="7">SUM(D36:D59)</f>
        <v>234</v>
      </c>
      <c r="E67" s="64">
        <f t="shared" si="7"/>
        <v>32</v>
      </c>
      <c r="F67" s="64">
        <f t="shared" si="7"/>
        <v>2</v>
      </c>
      <c r="G67" s="64">
        <f t="shared" si="7"/>
        <v>8</v>
      </c>
      <c r="H67" s="64">
        <f t="shared" si="7"/>
        <v>0</v>
      </c>
      <c r="I67" s="64">
        <f t="shared" si="7"/>
        <v>1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5</v>
      </c>
      <c r="Q67" s="64">
        <f t="shared" si="7"/>
        <v>283</v>
      </c>
    </row>
    <row r="68" spans="1:17" s="52" customFormat="1" ht="15" x14ac:dyDescent="0.25">
      <c r="A68" s="100" t="s">
        <v>6</v>
      </c>
      <c r="B68" s="101"/>
      <c r="C68" s="65">
        <f>C67/$Q$67</f>
        <v>3.5335689045936395E-3</v>
      </c>
      <c r="D68" s="65">
        <f t="shared" ref="D68:P68" si="8">D67/$Q$67</f>
        <v>0.82685512367491165</v>
      </c>
      <c r="E68" s="65">
        <f t="shared" si="8"/>
        <v>0.11307420494699646</v>
      </c>
      <c r="F68" s="65">
        <f t="shared" si="8"/>
        <v>7.0671378091872791E-3</v>
      </c>
      <c r="G68" s="65">
        <f t="shared" si="8"/>
        <v>2.8268551236749116E-2</v>
      </c>
      <c r="H68" s="65">
        <f t="shared" si="8"/>
        <v>0</v>
      </c>
      <c r="I68" s="65">
        <f t="shared" si="8"/>
        <v>3.5335689045936395E-3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1.7667844522968199E-2</v>
      </c>
      <c r="Q68" s="66"/>
    </row>
    <row r="69" spans="1:17" s="52" customFormat="1" ht="15" x14ac:dyDescent="0.25"/>
    <row r="70" spans="1:17" s="52" customFormat="1" ht="15" x14ac:dyDescent="0.25">
      <c r="A70" s="100" t="s">
        <v>15</v>
      </c>
      <c r="B70" s="101"/>
      <c r="C70" s="64">
        <f>C61/2</f>
        <v>1</v>
      </c>
      <c r="D70" s="64">
        <f t="shared" ref="D70:Q70" si="9">D61/2</f>
        <v>235.5</v>
      </c>
      <c r="E70" s="64">
        <f t="shared" si="9"/>
        <v>27</v>
      </c>
      <c r="F70" s="64">
        <f t="shared" si="9"/>
        <v>1.5</v>
      </c>
      <c r="G70" s="64">
        <f t="shared" si="9"/>
        <v>7.5</v>
      </c>
      <c r="H70" s="64">
        <f t="shared" si="9"/>
        <v>0</v>
      </c>
      <c r="I70" s="64">
        <f t="shared" si="9"/>
        <v>0.5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4.5</v>
      </c>
      <c r="Q70" s="64">
        <f t="shared" si="9"/>
        <v>277.5</v>
      </c>
    </row>
    <row r="71" spans="1:17" s="52" customFormat="1" ht="15" x14ac:dyDescent="0.25">
      <c r="A71" s="100" t="s">
        <v>6</v>
      </c>
      <c r="B71" s="101"/>
      <c r="C71" s="65">
        <f>C70/$Q$70</f>
        <v>3.6036036036036037E-3</v>
      </c>
      <c r="D71" s="65">
        <f t="shared" ref="D71:P71" si="10">D70/$Q$70</f>
        <v>0.84864864864864864</v>
      </c>
      <c r="E71" s="65">
        <f t="shared" si="10"/>
        <v>9.7297297297297303E-2</v>
      </c>
      <c r="F71" s="65">
        <f t="shared" si="10"/>
        <v>5.4054054054054057E-3</v>
      </c>
      <c r="G71" s="65">
        <f t="shared" si="10"/>
        <v>2.7027027027027029E-2</v>
      </c>
      <c r="H71" s="65">
        <f t="shared" si="10"/>
        <v>0</v>
      </c>
      <c r="I71" s="65">
        <f t="shared" si="10"/>
        <v>1.8018018018018018E-3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1.6216216216216217E-2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2">
        <f>'48 Hours (speed)'!B1</f>
        <v>8</v>
      </c>
      <c r="C1" s="102"/>
      <c r="D1" s="102"/>
      <c r="F1" s="104" t="s">
        <v>9</v>
      </c>
      <c r="G1" s="104"/>
      <c r="H1" s="103" t="str">
        <f>'48 Hours (speed)'!O1</f>
        <v xml:space="preserve">Burns Service Inc. </v>
      </c>
      <c r="I1" s="103"/>
      <c r="J1" s="103"/>
      <c r="K1" s="103"/>
    </row>
    <row r="2" spans="1:11" x14ac:dyDescent="0.2">
      <c r="A2" s="39" t="s">
        <v>2</v>
      </c>
      <c r="B2" s="102" t="str">
        <f>'48 Hours (speed)'!B2</f>
        <v>Moore</v>
      </c>
      <c r="C2" s="102"/>
      <c r="D2" s="102"/>
      <c r="F2" s="104" t="s">
        <v>0</v>
      </c>
      <c r="G2" s="104"/>
      <c r="H2" s="117" t="str">
        <f>'48 Hours (speed)'!O2</f>
        <v>1048-2316</v>
      </c>
      <c r="I2" s="117"/>
      <c r="J2" s="117"/>
      <c r="K2" s="117"/>
    </row>
    <row r="3" spans="1:11" x14ac:dyDescent="0.2">
      <c r="A3" s="39" t="s">
        <v>3</v>
      </c>
      <c r="B3" s="102" t="str">
        <f>'48 Hours (speed)'!B3</f>
        <v>Robbins</v>
      </c>
      <c r="C3" s="102"/>
      <c r="D3" s="102"/>
      <c r="E3" s="40"/>
      <c r="F3" s="104" t="s">
        <v>1</v>
      </c>
      <c r="G3" s="104"/>
      <c r="H3" s="117" t="str">
        <f>'48 Hours (speed)'!O3</f>
        <v>SR 1444 (Green Street)</v>
      </c>
      <c r="I3" s="117"/>
      <c r="J3" s="117"/>
      <c r="K3" s="117"/>
    </row>
    <row r="4" spans="1:11" x14ac:dyDescent="0.2">
      <c r="A4" s="39" t="s">
        <v>7</v>
      </c>
      <c r="B4" s="102" t="str">
        <f>'48 Hours (speed)'!B4</f>
        <v>SR 1444 (Green Street)</v>
      </c>
      <c r="C4" s="102"/>
      <c r="D4" s="102"/>
      <c r="F4" s="104" t="s">
        <v>17</v>
      </c>
      <c r="G4" s="104"/>
      <c r="H4" s="117" t="str">
        <f>'48 Hours (speed)'!O4</f>
        <v>465990C</v>
      </c>
      <c r="I4" s="117"/>
      <c r="J4" s="117"/>
      <c r="K4" s="117"/>
    </row>
    <row r="5" spans="1:11" x14ac:dyDescent="0.2">
      <c r="A5" s="39" t="s">
        <v>8</v>
      </c>
      <c r="B5" s="102" t="str">
        <f>'48 Hours (speed)'!B5</f>
        <v>N/A</v>
      </c>
      <c r="C5" s="102"/>
      <c r="D5" s="102"/>
    </row>
    <row r="6" spans="1:11" x14ac:dyDescent="0.2">
      <c r="B6" s="41"/>
      <c r="C6" s="41"/>
      <c r="D6" s="41"/>
    </row>
    <row r="7" spans="1:11" x14ac:dyDescent="0.2">
      <c r="A7" s="104" t="s">
        <v>33</v>
      </c>
      <c r="B7" s="104"/>
      <c r="C7" s="118">
        <f>'48 Hours (speed)'!H1</f>
        <v>25</v>
      </c>
      <c r="D7" s="118"/>
      <c r="F7" s="104" t="s">
        <v>10</v>
      </c>
      <c r="G7" s="104"/>
      <c r="H7" s="105">
        <f>'48 Hours (speed)'!P6</f>
        <v>43732</v>
      </c>
      <c r="I7" s="105"/>
      <c r="J7" s="105"/>
    </row>
    <row r="8" spans="1:11" x14ac:dyDescent="0.2">
      <c r="A8" s="104" t="s">
        <v>34</v>
      </c>
      <c r="B8" s="104"/>
      <c r="C8" s="112" t="str">
        <f>'48 Hours (speed)'!H2</f>
        <v>N/A</v>
      </c>
      <c r="D8" s="112"/>
      <c r="F8" s="104" t="s">
        <v>11</v>
      </c>
      <c r="G8" s="104"/>
      <c r="H8" s="116">
        <f>'48 Hours (speed)'!P7</f>
        <v>0</v>
      </c>
      <c r="I8" s="116"/>
      <c r="J8" s="116"/>
    </row>
    <row r="9" spans="1:11" ht="15" thickBot="1" x14ac:dyDescent="0.25">
      <c r="E9" s="42"/>
      <c r="F9" s="42"/>
    </row>
    <row r="10" spans="1:11" ht="15" x14ac:dyDescent="0.2">
      <c r="C10" s="107" t="s">
        <v>12</v>
      </c>
      <c r="D10" s="109" t="s">
        <v>16</v>
      </c>
      <c r="E10" s="113" t="s">
        <v>52</v>
      </c>
      <c r="F10" s="114"/>
      <c r="G10" s="114"/>
      <c r="H10" s="114"/>
      <c r="I10" s="114"/>
      <c r="J10" s="115"/>
    </row>
    <row r="11" spans="1:11" ht="15.75" customHeight="1" x14ac:dyDescent="0.2">
      <c r="C11" s="108"/>
      <c r="D11" s="110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SB  (volume &amp; class)'!C12:E12)</f>
        <v>1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1">
        <f>SUM(E12:I12)</f>
        <v>1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SB  (volume &amp; class)'!C13:E13)</f>
        <v>1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1">
        <f t="shared" ref="J13:J59" si="1">SUM(E13:I13)</f>
        <v>1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SB  (volume &amp; class)'!C14:E14)</f>
        <v>1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1">
        <f t="shared" si="1"/>
        <v>1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SB  (volume &amp; class)'!C16:E16)</f>
        <v>3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1">
        <f t="shared" si="1"/>
        <v>3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SB  (volume &amp; class)'!C17:E17)</f>
        <v>6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1">
        <f t="shared" si="1"/>
        <v>6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SB  (volume &amp; class)'!C18:E18)</f>
        <v>23</v>
      </c>
      <c r="F18" s="2">
        <f>SUM('48 Hours - SB  (volume &amp; class)'!F18:I18)</f>
        <v>1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1">
        <f t="shared" si="1"/>
        <v>24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SB  (volume &amp; class)'!C19:E19)</f>
        <v>16</v>
      </c>
      <c r="F19" s="2">
        <f>SUM('48 Hours - SB  (volume &amp; class)'!F19:I19)</f>
        <v>3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1">
        <f t="shared" si="1"/>
        <v>19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SB  (volume &amp; class)'!C20:E20)</f>
        <v>15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1">
        <f t="shared" si="1"/>
        <v>15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SB  (volume &amp; class)'!C21:E21)</f>
        <v>15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1">
        <f t="shared" si="1"/>
        <v>15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SB  (volume &amp; class)'!C22:E22)</f>
        <v>7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1">
        <f t="shared" si="1"/>
        <v>7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SB  (volume &amp; class)'!C23:E23)</f>
        <v>20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1</v>
      </c>
      <c r="J23" s="61">
        <f t="shared" si="1"/>
        <v>21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SB  (volume &amp; class)'!C24:E24)</f>
        <v>14</v>
      </c>
      <c r="F24" s="2">
        <f>SUM('48 Hours - SB  (volume &amp; class)'!F24:I24)</f>
        <v>1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1">
        <f t="shared" si="1"/>
        <v>15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SB  (volume &amp; class)'!C25:E25)</f>
        <v>11</v>
      </c>
      <c r="F25" s="2">
        <f>SUM('48 Hours - SB  (volume &amp; class)'!F25:I25)</f>
        <v>1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1">
        <f t="shared" si="1"/>
        <v>12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SB  (volume &amp; class)'!C26:E26)</f>
        <v>21</v>
      </c>
      <c r="F26" s="2">
        <f>SUM('48 Hours - SB  (volume &amp; class)'!F26:I26)</f>
        <v>1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1">
        <f t="shared" si="1"/>
        <v>22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SB  (volume &amp; class)'!C27:E27)</f>
        <v>20</v>
      </c>
      <c r="F27" s="2">
        <f>SUM('48 Hours - SB  (volume &amp; class)'!F27:I27)</f>
        <v>1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1</v>
      </c>
      <c r="J27" s="61">
        <f t="shared" si="1"/>
        <v>22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SB  (volume &amp; class)'!C28:E28)</f>
        <v>19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1</v>
      </c>
      <c r="J28" s="61">
        <f t="shared" si="1"/>
        <v>20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SB  (volume &amp; class)'!C29:E29)</f>
        <v>20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1">
        <f t="shared" si="1"/>
        <v>20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SB  (volume &amp; class)'!C30:E30)</f>
        <v>17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1</v>
      </c>
      <c r="J30" s="61">
        <f t="shared" si="1"/>
        <v>18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SB  (volume &amp; class)'!C31:E31)</f>
        <v>10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1">
        <f t="shared" si="1"/>
        <v>10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SB  (volume &amp; class)'!C32:E32)</f>
        <v>9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1">
        <f t="shared" si="1"/>
        <v>9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SB  (volume &amp; class)'!C33:E33)</f>
        <v>8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1">
        <f t="shared" si="1"/>
        <v>8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SB  (volume &amp; class)'!C34:E34)</f>
        <v>1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1">
        <f t="shared" si="1"/>
        <v>1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SB  (volume &amp; class)'!C35:E35)</f>
        <v>2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1">
        <f t="shared" si="1"/>
        <v>2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SB  (volume &amp; class)'!C39:E39)</f>
        <v>1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1">
        <f t="shared" si="1"/>
        <v>1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SB  (volume &amp; class)'!C40:E40)</f>
        <v>3</v>
      </c>
      <c r="F40" s="2">
        <f>SUM('48 Hours - SB  (volume &amp; class)'!F40:I40)</f>
        <v>2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1">
        <f t="shared" si="1"/>
        <v>5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SB  (volume &amp; class)'!C41:E41)</f>
        <v>3</v>
      </c>
      <c r="F41" s="2">
        <f>SUM('48 Hours - SB  (volume &amp; class)'!F41:I41)</f>
        <v>1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1">
        <f t="shared" si="1"/>
        <v>4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SB  (volume &amp; class)'!C42:E42)</f>
        <v>17</v>
      </c>
      <c r="F42" s="2">
        <f>SUM('48 Hours - SB  (volume &amp; class)'!F42:I42)</f>
        <v>1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1</v>
      </c>
      <c r="J42" s="61">
        <f t="shared" si="1"/>
        <v>19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SB  (volume &amp; class)'!C43:E43)</f>
        <v>17</v>
      </c>
      <c r="F43" s="2">
        <f>SUM('48 Hours - SB  (volume &amp; class)'!F43:I43)</f>
        <v>4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1">
        <f t="shared" si="1"/>
        <v>21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SB  (volume &amp; class)'!C44:E44)</f>
        <v>16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1</v>
      </c>
      <c r="J44" s="61">
        <f t="shared" si="1"/>
        <v>17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SB  (volume &amp; class)'!C45:E45)</f>
        <v>13</v>
      </c>
      <c r="F45" s="2">
        <f>SUM('48 Hours - SB  (volume &amp; class)'!F45:I45)</f>
        <v>1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1">
        <f t="shared" si="1"/>
        <v>14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SB  (volume &amp; class)'!C46:E46)</f>
        <v>11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1">
        <f t="shared" si="1"/>
        <v>11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SB  (volume &amp; class)'!C47:E47)</f>
        <v>15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1">
        <f t="shared" si="1"/>
        <v>15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SB  (volume &amp; class)'!C48:E48)</f>
        <v>22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1">
        <f t="shared" si="1"/>
        <v>22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SUM('48 Hours - SB  (volume &amp; class)'!C49:E49)</f>
        <v>12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1">
        <f t="shared" si="1"/>
        <v>12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SUM('48 Hours - SB  (volume &amp; class)'!C50:E50)</f>
        <v>20</v>
      </c>
      <c r="F50" s="2">
        <f>SUM('48 Hours - SB  (volume &amp; class)'!F50:I50)</f>
        <v>1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1">
        <f t="shared" si="1"/>
        <v>21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SUM('48 Hours - SB  (volume &amp; class)'!C51:E51)</f>
        <v>19</v>
      </c>
      <c r="F51" s="2">
        <f>SUM('48 Hours - SB  (volume &amp; class)'!F51:I51)</f>
        <v>1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1">
        <f t="shared" si="1"/>
        <v>20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SUM('48 Hours - SB  (volume &amp; class)'!C52:E52)</f>
        <v>18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1">
        <f t="shared" si="1"/>
        <v>18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SUM('48 Hours - SB  (volume &amp; class)'!C53:E53)</f>
        <v>23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1">
        <f t="shared" si="1"/>
        <v>23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SUM('48 Hours - SB  (volume &amp; class)'!C54:E54)</f>
        <v>13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2</v>
      </c>
      <c r="J54" s="61">
        <f t="shared" si="1"/>
        <v>15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SUM('48 Hours - SB  (volume &amp; class)'!C55:E55)</f>
        <v>17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1</v>
      </c>
      <c r="J55" s="61">
        <f t="shared" si="1"/>
        <v>18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SUM('48 Hours - SB  (volume &amp; class)'!C56:E56)</f>
        <v>16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1">
        <f t="shared" si="1"/>
        <v>16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SUM('48 Hours - SB  (volume &amp; class)'!C57:E57)</f>
        <v>6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1">
        <f t="shared" si="1"/>
        <v>6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SUM('48 Hours - SB  (volume &amp; class)'!C58:E58)</f>
        <v>2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1">
        <f t="shared" si="1"/>
        <v>2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SB  (volume &amp; class)'!C59:E59)</f>
        <v>3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2">
        <f t="shared" si="1"/>
        <v>3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00" t="s">
        <v>5</v>
      </c>
      <c r="D61" s="101"/>
      <c r="E61" s="64">
        <f>SUM(E12:E59)</f>
        <v>527</v>
      </c>
      <c r="F61" s="64">
        <f t="shared" ref="F61:J61" si="3">SUM(F12:F59)</f>
        <v>19</v>
      </c>
      <c r="G61" s="64">
        <f t="shared" si="3"/>
        <v>0</v>
      </c>
      <c r="H61" s="64">
        <f t="shared" si="3"/>
        <v>0</v>
      </c>
      <c r="I61" s="64">
        <f t="shared" si="3"/>
        <v>9</v>
      </c>
      <c r="J61" s="64">
        <f t="shared" si="3"/>
        <v>555</v>
      </c>
    </row>
    <row r="62" spans="1:14" s="52" customFormat="1" ht="15" x14ac:dyDescent="0.25">
      <c r="C62" s="100" t="s">
        <v>6</v>
      </c>
      <c r="D62" s="101"/>
      <c r="E62" s="65">
        <f>E61/$J$61</f>
        <v>0.94954954954954951</v>
      </c>
      <c r="F62" s="65">
        <f t="shared" ref="F62:I62" si="4">F61/$J$61</f>
        <v>3.4234234234234232E-2</v>
      </c>
      <c r="G62" s="65">
        <f t="shared" si="4"/>
        <v>0</v>
      </c>
      <c r="H62" s="65">
        <f t="shared" si="4"/>
        <v>0</v>
      </c>
      <c r="I62" s="65">
        <f t="shared" si="4"/>
        <v>1.6216216216216217E-2</v>
      </c>
      <c r="J62" s="66"/>
    </row>
    <row r="63" spans="1:14" s="52" customFormat="1" ht="15" x14ac:dyDescent="0.25"/>
    <row r="64" spans="1:14" s="52" customFormat="1" ht="15" x14ac:dyDescent="0.25">
      <c r="C64" s="100" t="s">
        <v>13</v>
      </c>
      <c r="D64" s="101"/>
      <c r="E64" s="64">
        <f>SUM(E12:E35)</f>
        <v>260</v>
      </c>
      <c r="F64" s="64">
        <f t="shared" ref="F64:I64" si="5">SUM(F12:F35)</f>
        <v>8</v>
      </c>
      <c r="G64" s="64">
        <f t="shared" si="5"/>
        <v>0</v>
      </c>
      <c r="H64" s="64">
        <f t="shared" si="5"/>
        <v>0</v>
      </c>
      <c r="I64" s="64">
        <f t="shared" si="5"/>
        <v>4</v>
      </c>
      <c r="J64" s="64">
        <f>SUM(J12:J35)</f>
        <v>272</v>
      </c>
    </row>
    <row r="65" spans="3:10" s="52" customFormat="1" ht="15" x14ac:dyDescent="0.25">
      <c r="C65" s="100" t="s">
        <v>6</v>
      </c>
      <c r="D65" s="101"/>
      <c r="E65" s="65">
        <f>E64/$J$64</f>
        <v>0.95588235294117652</v>
      </c>
      <c r="F65" s="65">
        <f t="shared" ref="F65:I65" si="6">F64/$J$64</f>
        <v>2.9411764705882353E-2</v>
      </c>
      <c r="G65" s="65">
        <f t="shared" si="6"/>
        <v>0</v>
      </c>
      <c r="H65" s="65">
        <f t="shared" si="6"/>
        <v>0</v>
      </c>
      <c r="I65" s="65">
        <f t="shared" si="6"/>
        <v>1.4705882352941176E-2</v>
      </c>
      <c r="J65" s="66"/>
    </row>
    <row r="66" spans="3:10" s="52" customFormat="1" ht="15" x14ac:dyDescent="0.25"/>
    <row r="67" spans="3:10" s="52" customFormat="1" ht="15" x14ac:dyDescent="0.25">
      <c r="C67" s="100" t="s">
        <v>14</v>
      </c>
      <c r="D67" s="101"/>
      <c r="E67" s="64">
        <f>SUM(E36:E59)</f>
        <v>267</v>
      </c>
      <c r="F67" s="64">
        <f t="shared" ref="F67:J67" si="7">SUM(F36:F59)</f>
        <v>11</v>
      </c>
      <c r="G67" s="64">
        <f t="shared" si="7"/>
        <v>0</v>
      </c>
      <c r="H67" s="64">
        <f t="shared" si="7"/>
        <v>0</v>
      </c>
      <c r="I67" s="64">
        <f t="shared" si="7"/>
        <v>5</v>
      </c>
      <c r="J67" s="64">
        <f t="shared" si="7"/>
        <v>283</v>
      </c>
    </row>
    <row r="68" spans="3:10" s="52" customFormat="1" ht="15" x14ac:dyDescent="0.25">
      <c r="C68" s="100" t="s">
        <v>6</v>
      </c>
      <c r="D68" s="101"/>
      <c r="E68" s="65">
        <f>E67/$J$67</f>
        <v>0.94346289752650181</v>
      </c>
      <c r="F68" s="65">
        <f t="shared" ref="F68:I68" si="8">F67/$J$67</f>
        <v>3.8869257950530034E-2</v>
      </c>
      <c r="G68" s="65">
        <f t="shared" si="8"/>
        <v>0</v>
      </c>
      <c r="H68" s="65">
        <f t="shared" si="8"/>
        <v>0</v>
      </c>
      <c r="I68" s="65">
        <f t="shared" si="8"/>
        <v>1.7667844522968199E-2</v>
      </c>
      <c r="J68" s="66"/>
    </row>
    <row r="69" spans="3:10" s="52" customFormat="1" ht="15" x14ac:dyDescent="0.25"/>
    <row r="70" spans="3:10" s="52" customFormat="1" ht="15" x14ac:dyDescent="0.25">
      <c r="C70" s="100" t="s">
        <v>15</v>
      </c>
      <c r="D70" s="101"/>
      <c r="E70" s="64">
        <f>E61/2</f>
        <v>263.5</v>
      </c>
      <c r="F70" s="64">
        <f t="shared" ref="F70:J70" si="9">F61/2</f>
        <v>9.5</v>
      </c>
      <c r="G70" s="64">
        <f t="shared" si="9"/>
        <v>0</v>
      </c>
      <c r="H70" s="64">
        <f t="shared" si="9"/>
        <v>0</v>
      </c>
      <c r="I70" s="64">
        <f t="shared" si="9"/>
        <v>4.5</v>
      </c>
      <c r="J70" s="64">
        <f t="shared" si="9"/>
        <v>277.5</v>
      </c>
    </row>
    <row r="71" spans="3:10" s="52" customFormat="1" ht="15" x14ac:dyDescent="0.25">
      <c r="C71" s="100" t="s">
        <v>6</v>
      </c>
      <c r="D71" s="101"/>
      <c r="E71" s="65">
        <f>E70/$J$70</f>
        <v>0.94954954954954951</v>
      </c>
      <c r="F71" s="65">
        <f t="shared" ref="F71:I71" si="10">F70/$J$70</f>
        <v>3.4234234234234232E-2</v>
      </c>
      <c r="G71" s="65">
        <f t="shared" si="10"/>
        <v>0</v>
      </c>
      <c r="H71" s="65">
        <f t="shared" si="10"/>
        <v>0</v>
      </c>
      <c r="I71" s="65">
        <f t="shared" si="10"/>
        <v>1.6216216216216217E-2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2">
        <f>'48 Hours (speed)'!B1</f>
        <v>8</v>
      </c>
      <c r="C1" s="102"/>
      <c r="D1" s="102"/>
      <c r="H1" s="104" t="s">
        <v>9</v>
      </c>
      <c r="I1" s="104"/>
      <c r="J1" s="104"/>
      <c r="K1" s="103" t="str">
        <f>'48 Hours (speed)'!O1</f>
        <v xml:space="preserve">Burns Service Inc. </v>
      </c>
      <c r="L1" s="103"/>
      <c r="M1" s="103"/>
      <c r="N1" s="103"/>
    </row>
    <row r="2" spans="1:17" x14ac:dyDescent="0.2">
      <c r="A2" s="39" t="s">
        <v>2</v>
      </c>
      <c r="B2" s="102" t="str">
        <f>'48 Hours (speed)'!B2</f>
        <v>Moore</v>
      </c>
      <c r="C2" s="102"/>
      <c r="D2" s="102"/>
      <c r="H2" s="104" t="s">
        <v>0</v>
      </c>
      <c r="I2" s="104"/>
      <c r="J2" s="104"/>
      <c r="K2" s="103" t="str">
        <f>'48 Hours (speed)'!O2</f>
        <v>1048-2316</v>
      </c>
      <c r="L2" s="103"/>
      <c r="M2" s="103"/>
      <c r="N2" s="103"/>
    </row>
    <row r="3" spans="1:17" x14ac:dyDescent="0.2">
      <c r="A3" s="39" t="s">
        <v>3</v>
      </c>
      <c r="B3" s="102" t="str">
        <f>'48 Hours (speed)'!B3</f>
        <v>Robbins</v>
      </c>
      <c r="C3" s="102"/>
      <c r="D3" s="102"/>
      <c r="E3" s="40"/>
      <c r="F3" s="40"/>
      <c r="H3" s="104" t="s">
        <v>1</v>
      </c>
      <c r="I3" s="104"/>
      <c r="J3" s="104"/>
      <c r="K3" s="103" t="str">
        <f>'48 Hours (speed)'!O3</f>
        <v>SR 1444 (Green Street)</v>
      </c>
      <c r="L3" s="103"/>
      <c r="M3" s="103"/>
      <c r="N3" s="103"/>
    </row>
    <row r="4" spans="1:17" x14ac:dyDescent="0.2">
      <c r="A4" s="39" t="s">
        <v>7</v>
      </c>
      <c r="B4" s="102" t="str">
        <f>'48 Hours (speed)'!B4</f>
        <v>SR 1444 (Green Street)</v>
      </c>
      <c r="C4" s="102"/>
      <c r="D4" s="102"/>
      <c r="H4" s="104" t="s">
        <v>17</v>
      </c>
      <c r="I4" s="104"/>
      <c r="J4" s="104"/>
      <c r="K4" s="103" t="str">
        <f>'48 Hours (speed)'!O4</f>
        <v>465990C</v>
      </c>
      <c r="L4" s="103"/>
      <c r="M4" s="103"/>
      <c r="N4" s="103"/>
    </row>
    <row r="5" spans="1:17" x14ac:dyDescent="0.2">
      <c r="A5" s="39" t="s">
        <v>8</v>
      </c>
      <c r="B5" s="102" t="str">
        <f>'48 Hours (speed)'!B5</f>
        <v>N/A</v>
      </c>
      <c r="C5" s="102"/>
      <c r="D5" s="102"/>
    </row>
    <row r="6" spans="1:17" x14ac:dyDescent="0.2">
      <c r="B6" s="41"/>
      <c r="C6" s="41"/>
      <c r="D6" s="41"/>
    </row>
    <row r="7" spans="1:17" x14ac:dyDescent="0.2">
      <c r="A7" s="104" t="s">
        <v>33</v>
      </c>
      <c r="B7" s="104"/>
      <c r="C7" s="118">
        <f>'48 Hours (speed)'!H1</f>
        <v>25</v>
      </c>
      <c r="D7" s="118"/>
      <c r="H7" s="104" t="s">
        <v>10</v>
      </c>
      <c r="I7" s="104"/>
      <c r="J7" s="104"/>
      <c r="K7" s="104"/>
      <c r="L7" s="105">
        <f>'48 Hours (speed)'!P6</f>
        <v>43732</v>
      </c>
      <c r="M7" s="105"/>
      <c r="N7" s="105"/>
    </row>
    <row r="8" spans="1:17" x14ac:dyDescent="0.2">
      <c r="A8" s="104" t="s">
        <v>34</v>
      </c>
      <c r="B8" s="104"/>
      <c r="C8" s="112" t="str">
        <f>'48 Hours (speed)'!H2</f>
        <v>N/A</v>
      </c>
      <c r="D8" s="112"/>
      <c r="H8" s="104" t="s">
        <v>11</v>
      </c>
      <c r="I8" s="104"/>
      <c r="J8" s="104"/>
      <c r="K8" s="104"/>
      <c r="L8" s="106">
        <f>'48 Hours (speed)'!P7</f>
        <v>0</v>
      </c>
      <c r="M8" s="106"/>
      <c r="N8" s="106"/>
    </row>
    <row r="9" spans="1:17" ht="15" thickBot="1" x14ac:dyDescent="0.25">
      <c r="E9" s="42"/>
      <c r="F9" s="42"/>
    </row>
    <row r="10" spans="1:17" ht="15" x14ac:dyDescent="0.2">
      <c r="A10" s="107" t="s">
        <v>12</v>
      </c>
      <c r="B10" s="109" t="s">
        <v>16</v>
      </c>
      <c r="C10" s="113" t="s">
        <v>49</v>
      </c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5"/>
    </row>
    <row r="11" spans="1:17" ht="15.75" customHeight="1" x14ac:dyDescent="0.2">
      <c r="A11" s="108"/>
      <c r="B11" s="110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2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6">
        <f>SUM(C12:P12)</f>
        <v>2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1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6">
        <f t="shared" ref="Q13:Q59" si="1">SUM(C13:P13)</f>
        <v>1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1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6">
        <f t="shared" si="1"/>
        <v>1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5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1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6">
        <f t="shared" si="1"/>
        <v>6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11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1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2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6">
        <f t="shared" si="1"/>
        <v>14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29</v>
      </c>
      <c r="E18" s="2">
        <f>'48 Hours - NB  (volume &amp; class)'!E18+'48 Hours - SB  (volume &amp; class)'!E18</f>
        <v>5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3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6">
        <f t="shared" si="1"/>
        <v>37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33</v>
      </c>
      <c r="E19" s="2">
        <f>'48 Hours - NB  (volume &amp; class)'!E19+'48 Hours - SB  (volume &amp; class)'!E19</f>
        <v>3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4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6">
        <f t="shared" si="1"/>
        <v>40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23</v>
      </c>
      <c r="E20" s="2">
        <f>'48 Hours - NB  (volume &amp; class)'!E20+'48 Hours - SB  (volume &amp; class)'!E20</f>
        <v>1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1</v>
      </c>
      <c r="Q20" s="46">
        <f t="shared" si="1"/>
        <v>25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f>'48 Hours - NB  (volume &amp; class)'!C21+'48 Hours - SB  (volume &amp; class)'!C21</f>
        <v>1</v>
      </c>
      <c r="D21" s="2">
        <f>'48 Hours - NB  (volume &amp; class)'!D21+'48 Hours - SB  (volume &amp; class)'!D21</f>
        <v>17</v>
      </c>
      <c r="E21" s="2">
        <f>'48 Hours - NB  (volume &amp; class)'!E21+'48 Hours - SB  (volume &amp; class)'!E21</f>
        <v>4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1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6">
        <f t="shared" si="1"/>
        <v>23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11</v>
      </c>
      <c r="E22" s="2">
        <f>'48 Hours - NB  (volume &amp; class)'!E22+'48 Hours - SB  (volume &amp; class)'!E22</f>
        <v>5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1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6">
        <f t="shared" si="1"/>
        <v>17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36</v>
      </c>
      <c r="E23" s="2">
        <f>'48 Hours - NB  (volume &amp; class)'!E23+'48 Hours - SB  (volume &amp; class)'!E23</f>
        <v>4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1</v>
      </c>
      <c r="Q23" s="46">
        <f t="shared" si="1"/>
        <v>41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23</v>
      </c>
      <c r="E24" s="2">
        <f>'48 Hours - NB  (volume &amp; class)'!E24+'48 Hours - SB  (volume &amp; class)'!E24</f>
        <v>3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2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1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6">
        <f t="shared" si="1"/>
        <v>29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22</v>
      </c>
      <c r="E25" s="2">
        <f>'48 Hours - NB  (volume &amp; class)'!E25+'48 Hours - SB  (volume &amp; class)'!E25</f>
        <v>3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3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6">
        <f t="shared" si="1"/>
        <v>28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36</v>
      </c>
      <c r="E26" s="2">
        <f>'48 Hours - NB  (volume &amp; class)'!E26+'48 Hours - SB  (volume &amp; class)'!E26</f>
        <v>0</v>
      </c>
      <c r="F26" s="2">
        <f>'48 Hours - NB  (volume &amp; class)'!F26+'48 Hours - SB  (volume &amp; class)'!F26</f>
        <v>1</v>
      </c>
      <c r="G26" s="2">
        <f>'48 Hours - NB  (volume &amp; class)'!G26+'48 Hours - SB  (volume &amp; class)'!G26</f>
        <v>1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1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6">
        <f t="shared" si="1"/>
        <v>39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41</v>
      </c>
      <c r="E27" s="2">
        <f>'48 Hours - NB  (volume &amp; class)'!E27+'48 Hours - SB  (volume &amp; class)'!E27</f>
        <v>6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3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1</v>
      </c>
      <c r="Q27" s="46">
        <f t="shared" si="1"/>
        <v>51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38</v>
      </c>
      <c r="E28" s="2">
        <f>'48 Hours - NB  (volume &amp; class)'!E28+'48 Hours - SB  (volume &amp; class)'!E28</f>
        <v>1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1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1</v>
      </c>
      <c r="Q28" s="46">
        <f t="shared" si="1"/>
        <v>41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28</v>
      </c>
      <c r="E29" s="2">
        <f>'48 Hours - NB  (volume &amp; class)'!E29+'48 Hours - SB  (volume &amp; class)'!E29</f>
        <v>7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6">
        <f t="shared" si="1"/>
        <v>35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35</v>
      </c>
      <c r="E30" s="2">
        <f>'48 Hours - NB  (volume &amp; class)'!E30+'48 Hours - SB  (volume &amp; class)'!E30</f>
        <v>5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1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1</v>
      </c>
      <c r="Q30" s="46">
        <f t="shared" si="1"/>
        <v>42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24</v>
      </c>
      <c r="E31" s="2">
        <f>'48 Hours - NB  (volume &amp; class)'!E31+'48 Hours - SB  (volume &amp; class)'!E31</f>
        <v>5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6">
        <f t="shared" si="1"/>
        <v>29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20</v>
      </c>
      <c r="E32" s="2">
        <f>'48 Hours - NB  (volume &amp; class)'!E32+'48 Hours - SB  (volume &amp; class)'!E32</f>
        <v>2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6">
        <f t="shared" si="1"/>
        <v>22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12</v>
      </c>
      <c r="E33" s="2">
        <f>'48 Hours - NB  (volume &amp; class)'!E33+'48 Hours - SB  (volume &amp; class)'!E33</f>
        <v>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6">
        <f t="shared" si="1"/>
        <v>12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2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6">
        <f t="shared" si="1"/>
        <v>2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4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1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6">
        <f t="shared" si="1"/>
        <v>5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1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6">
        <f t="shared" si="1"/>
        <v>1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1</v>
      </c>
      <c r="E39" s="2">
        <f>'48 Hours - NB  (volume &amp; class)'!E39+'48 Hours - SB  (volume &amp; class)'!E39</f>
        <v>1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6">
        <f t="shared" si="1"/>
        <v>2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7</v>
      </c>
      <c r="E40" s="2">
        <f>'48 Hours - NB  (volume &amp; class)'!E40+'48 Hours - SB  (volume &amp; class)'!E40</f>
        <v>2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2</v>
      </c>
      <c r="H40" s="2">
        <f>'48 Hours - NB  (volume &amp; class)'!H40+'48 Hours - SB  (volume &amp; class)'!H40</f>
        <v>1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6">
        <f t="shared" si="1"/>
        <v>12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7</v>
      </c>
      <c r="E41" s="2">
        <f>'48 Hours - NB  (volume &amp; class)'!E41+'48 Hours - SB  (volume &amp; class)'!E41</f>
        <v>1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1</v>
      </c>
      <c r="I41" s="2">
        <f>'48 Hours - NB  (volume &amp; class)'!I41+'48 Hours - SB  (volume &amp; class)'!I41</f>
        <v>1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6">
        <f t="shared" si="1"/>
        <v>10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26</v>
      </c>
      <c r="E42" s="2">
        <f>'48 Hours - NB  (volume &amp; class)'!E42+'48 Hours - SB  (volume &amp; class)'!E42</f>
        <v>3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3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1</v>
      </c>
      <c r="Q42" s="46">
        <f t="shared" si="1"/>
        <v>33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31</v>
      </c>
      <c r="E43" s="2">
        <f>'48 Hours - NB  (volume &amp; class)'!E43+'48 Hours - SB  (volume &amp; class)'!E43</f>
        <v>3</v>
      </c>
      <c r="F43" s="2">
        <f>'48 Hours - NB  (volume &amp; class)'!F43+'48 Hours - SB  (volume &amp; class)'!F43</f>
        <v>2</v>
      </c>
      <c r="G43" s="2">
        <f>'48 Hours - NB  (volume &amp; class)'!G43+'48 Hours - SB  (volume &amp; class)'!G43</f>
        <v>4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6">
        <f t="shared" si="1"/>
        <v>40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26</v>
      </c>
      <c r="E44" s="2">
        <f>'48 Hours - NB  (volume &amp; class)'!E44+'48 Hours - SB  (volume &amp; class)'!E44</f>
        <v>3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1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1</v>
      </c>
      <c r="Q44" s="46">
        <f t="shared" si="1"/>
        <v>31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23</v>
      </c>
      <c r="E45" s="2">
        <f>'48 Hours - NB  (volume &amp; class)'!E45+'48 Hours - SB  (volume &amp; class)'!E45</f>
        <v>3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1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6">
        <f t="shared" si="1"/>
        <v>27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19</v>
      </c>
      <c r="E46" s="2">
        <f>'48 Hours - NB  (volume &amp; class)'!E46+'48 Hours - SB  (volume &amp; class)'!E46</f>
        <v>3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6">
        <f t="shared" si="1"/>
        <v>22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21</v>
      </c>
      <c r="E47" s="2">
        <f>'48 Hours - NB  (volume &amp; class)'!E47+'48 Hours - SB  (volume &amp; class)'!E47</f>
        <v>5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1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6">
        <f t="shared" si="1"/>
        <v>27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f>'48 Hours - NB  (volume &amp; class)'!C48+'48 Hours - SB  (volume &amp; class)'!C48</f>
        <v>1</v>
      </c>
      <c r="D48" s="2">
        <f>'48 Hours - NB  (volume &amp; class)'!D48+'48 Hours - SB  (volume &amp; class)'!D48</f>
        <v>29</v>
      </c>
      <c r="E48" s="2">
        <f>'48 Hours - NB  (volume &amp; class)'!E48+'48 Hours - SB  (volume &amp; class)'!E48</f>
        <v>5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2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6">
        <f t="shared" si="1"/>
        <v>37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19</v>
      </c>
      <c r="E49" s="2">
        <f>'48 Hours - NB  (volume &amp; class)'!E49+'48 Hours - SB  (volume &amp; class)'!E49</f>
        <v>4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2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6">
        <f t="shared" si="1"/>
        <v>25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21</v>
      </c>
      <c r="E50" s="2">
        <f>'48 Hours - NB  (volume &amp; class)'!E50+'48 Hours - SB  (volume &amp; class)'!E50</f>
        <v>5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4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6">
        <f t="shared" si="1"/>
        <v>30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46</v>
      </c>
      <c r="E51" s="2">
        <f>'48 Hours - NB  (volume &amp; class)'!E51+'48 Hours - SB  (volume &amp; class)'!E51</f>
        <v>7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2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6">
        <f t="shared" si="1"/>
        <v>55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36</v>
      </c>
      <c r="E52" s="2">
        <f>'48 Hours - NB  (volume &amp; class)'!E52+'48 Hours - SB  (volume &amp; class)'!E52</f>
        <v>1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2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6">
        <f t="shared" si="1"/>
        <v>39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35</v>
      </c>
      <c r="E53" s="2">
        <f>'48 Hours - NB  (volume &amp; class)'!E53+'48 Hours - SB  (volume &amp; class)'!E53</f>
        <v>4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1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6">
        <f t="shared" si="1"/>
        <v>40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22</v>
      </c>
      <c r="E54" s="2">
        <f>'48 Hours - NB  (volume &amp; class)'!E54+'48 Hours - SB  (volume &amp; class)'!E54</f>
        <v>5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1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2</v>
      </c>
      <c r="Q54" s="46">
        <f t="shared" si="1"/>
        <v>30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28</v>
      </c>
      <c r="E55" s="2">
        <f>'48 Hours - NB  (volume &amp; class)'!E55+'48 Hours - SB  (volume &amp; class)'!E55</f>
        <v>2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1</v>
      </c>
      <c r="Q55" s="46">
        <f t="shared" si="1"/>
        <v>31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31</v>
      </c>
      <c r="E56" s="2">
        <f>'48 Hours - NB  (volume &amp; class)'!E56+'48 Hours - SB  (volume &amp; class)'!E56</f>
        <v>5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1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6">
        <f t="shared" si="1"/>
        <v>37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17</v>
      </c>
      <c r="E57" s="2">
        <f>'48 Hours - NB  (volume &amp; class)'!E57+'48 Hours - SB  (volume &amp; class)'!E57</f>
        <v>2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1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6">
        <f t="shared" si="1"/>
        <v>20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4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6">
        <f t="shared" si="1"/>
        <v>4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4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3">
        <f t="shared" si="1"/>
        <v>4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00" t="s">
        <v>5</v>
      </c>
      <c r="B61" s="101"/>
      <c r="C61" s="64">
        <f>SUM(C12:C59)</f>
        <v>2</v>
      </c>
      <c r="D61" s="64">
        <f t="shared" ref="D61:Q61" si="3">SUM(D12:D59)</f>
        <v>908</v>
      </c>
      <c r="E61" s="64">
        <f t="shared" si="3"/>
        <v>118</v>
      </c>
      <c r="F61" s="64">
        <f t="shared" si="3"/>
        <v>3</v>
      </c>
      <c r="G61" s="64">
        <f t="shared" si="3"/>
        <v>51</v>
      </c>
      <c r="H61" s="64">
        <f t="shared" si="3"/>
        <v>2</v>
      </c>
      <c r="I61" s="64">
        <f t="shared" si="3"/>
        <v>1</v>
      </c>
      <c r="J61" s="64">
        <f t="shared" si="3"/>
        <v>1</v>
      </c>
      <c r="K61" s="64">
        <f t="shared" si="3"/>
        <v>3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10</v>
      </c>
      <c r="Q61" s="64">
        <f t="shared" si="3"/>
        <v>1099</v>
      </c>
    </row>
    <row r="62" spans="1:17" s="52" customFormat="1" ht="15" x14ac:dyDescent="0.25">
      <c r="A62" s="100" t="s">
        <v>6</v>
      </c>
      <c r="B62" s="101"/>
      <c r="C62" s="65">
        <f>C61/$Q$61</f>
        <v>1.8198362147406734E-3</v>
      </c>
      <c r="D62" s="65">
        <f t="shared" ref="D62:P62" si="4">D61/$Q$61</f>
        <v>0.82620564149226572</v>
      </c>
      <c r="E62" s="65">
        <f t="shared" si="4"/>
        <v>0.10737033666969972</v>
      </c>
      <c r="F62" s="65">
        <f t="shared" si="4"/>
        <v>2.7297543221110102E-3</v>
      </c>
      <c r="G62" s="65">
        <f t="shared" si="4"/>
        <v>4.6405823475887169E-2</v>
      </c>
      <c r="H62" s="65">
        <f t="shared" si="4"/>
        <v>1.8198362147406734E-3</v>
      </c>
      <c r="I62" s="65">
        <f t="shared" si="4"/>
        <v>9.099181073703367E-4</v>
      </c>
      <c r="J62" s="65">
        <f t="shared" si="4"/>
        <v>9.099181073703367E-4</v>
      </c>
      <c r="K62" s="65">
        <f t="shared" si="4"/>
        <v>2.7297543221110102E-3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9.0991810737033659E-3</v>
      </c>
      <c r="Q62" s="66"/>
    </row>
    <row r="63" spans="1:17" s="52" customFormat="1" ht="15" x14ac:dyDescent="0.25"/>
    <row r="64" spans="1:17" s="52" customFormat="1" ht="15" x14ac:dyDescent="0.25">
      <c r="A64" s="100" t="s">
        <v>13</v>
      </c>
      <c r="B64" s="101"/>
      <c r="C64" s="64">
        <f>SUM(C12:C35)</f>
        <v>1</v>
      </c>
      <c r="D64" s="64">
        <f t="shared" ref="D64:Q64" si="5">SUM(D12:D35)</f>
        <v>454</v>
      </c>
      <c r="E64" s="64">
        <f t="shared" si="5"/>
        <v>54</v>
      </c>
      <c r="F64" s="64">
        <f t="shared" si="5"/>
        <v>1</v>
      </c>
      <c r="G64" s="64">
        <f t="shared" si="5"/>
        <v>23</v>
      </c>
      <c r="H64" s="64">
        <f t="shared" si="5"/>
        <v>0</v>
      </c>
      <c r="I64" s="64">
        <f t="shared" si="5"/>
        <v>0</v>
      </c>
      <c r="J64" s="64">
        <f t="shared" si="5"/>
        <v>1</v>
      </c>
      <c r="K64" s="64">
        <f t="shared" si="5"/>
        <v>3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5</v>
      </c>
      <c r="Q64" s="64">
        <f t="shared" si="5"/>
        <v>542</v>
      </c>
    </row>
    <row r="65" spans="1:17" s="52" customFormat="1" ht="15" x14ac:dyDescent="0.25">
      <c r="A65" s="100" t="s">
        <v>6</v>
      </c>
      <c r="B65" s="101"/>
      <c r="C65" s="65">
        <f>C64/$Q$64</f>
        <v>1.8450184501845018E-3</v>
      </c>
      <c r="D65" s="65">
        <f t="shared" ref="D65:P65" si="6">D64/$Q$64</f>
        <v>0.83763837638376382</v>
      </c>
      <c r="E65" s="65">
        <f t="shared" si="6"/>
        <v>9.9630996309963096E-2</v>
      </c>
      <c r="F65" s="65">
        <f t="shared" si="6"/>
        <v>1.8450184501845018E-3</v>
      </c>
      <c r="G65" s="65">
        <f t="shared" si="6"/>
        <v>4.2435424354243544E-2</v>
      </c>
      <c r="H65" s="65">
        <f t="shared" si="6"/>
        <v>0</v>
      </c>
      <c r="I65" s="65">
        <f t="shared" si="6"/>
        <v>0</v>
      </c>
      <c r="J65" s="65">
        <f t="shared" si="6"/>
        <v>1.8450184501845018E-3</v>
      </c>
      <c r="K65" s="65">
        <f t="shared" si="6"/>
        <v>5.5350553505535052E-3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9.2250922509225092E-3</v>
      </c>
      <c r="Q65" s="66"/>
    </row>
    <row r="66" spans="1:17" s="52" customFormat="1" ht="15" x14ac:dyDescent="0.25"/>
    <row r="67" spans="1:17" s="52" customFormat="1" ht="15" x14ac:dyDescent="0.25">
      <c r="A67" s="100" t="s">
        <v>14</v>
      </c>
      <c r="B67" s="101"/>
      <c r="C67" s="64">
        <f>SUM(C36:C59)</f>
        <v>1</v>
      </c>
      <c r="D67" s="64">
        <f t="shared" ref="D67:Q67" si="7">SUM(D36:D59)</f>
        <v>454</v>
      </c>
      <c r="E67" s="64">
        <f t="shared" si="7"/>
        <v>64</v>
      </c>
      <c r="F67" s="64">
        <f t="shared" si="7"/>
        <v>2</v>
      </c>
      <c r="G67" s="64">
        <f t="shared" si="7"/>
        <v>28</v>
      </c>
      <c r="H67" s="64">
        <f t="shared" si="7"/>
        <v>2</v>
      </c>
      <c r="I67" s="64">
        <f t="shared" si="7"/>
        <v>1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5</v>
      </c>
      <c r="Q67" s="64">
        <f t="shared" si="7"/>
        <v>557</v>
      </c>
    </row>
    <row r="68" spans="1:17" s="52" customFormat="1" ht="15" x14ac:dyDescent="0.25">
      <c r="A68" s="100" t="s">
        <v>6</v>
      </c>
      <c r="B68" s="101"/>
      <c r="C68" s="65">
        <f>C67/$Q$67</f>
        <v>1.7953321364452424E-3</v>
      </c>
      <c r="D68" s="65">
        <f t="shared" ref="D68:P68" si="8">D67/$Q$67</f>
        <v>0.81508078994614008</v>
      </c>
      <c r="E68" s="65">
        <f t="shared" si="8"/>
        <v>0.11490125673249552</v>
      </c>
      <c r="F68" s="65">
        <f t="shared" si="8"/>
        <v>3.5906642728904849E-3</v>
      </c>
      <c r="G68" s="65">
        <f t="shared" si="8"/>
        <v>5.0269299820466788E-2</v>
      </c>
      <c r="H68" s="65">
        <f t="shared" si="8"/>
        <v>3.5906642728904849E-3</v>
      </c>
      <c r="I68" s="65">
        <f t="shared" si="8"/>
        <v>1.7953321364452424E-3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8.9766606822262122E-3</v>
      </c>
      <c r="Q68" s="66"/>
    </row>
    <row r="69" spans="1:17" s="52" customFormat="1" ht="15" x14ac:dyDescent="0.25"/>
    <row r="70" spans="1:17" s="52" customFormat="1" ht="15" x14ac:dyDescent="0.25">
      <c r="A70" s="100" t="s">
        <v>15</v>
      </c>
      <c r="B70" s="101"/>
      <c r="C70" s="64">
        <f>C61/2</f>
        <v>1</v>
      </c>
      <c r="D70" s="64">
        <f t="shared" ref="D70:Q70" si="9">D61/2</f>
        <v>454</v>
      </c>
      <c r="E70" s="64">
        <f t="shared" si="9"/>
        <v>59</v>
      </c>
      <c r="F70" s="64">
        <f t="shared" si="9"/>
        <v>1.5</v>
      </c>
      <c r="G70" s="64">
        <f t="shared" si="9"/>
        <v>25.5</v>
      </c>
      <c r="H70" s="64">
        <f t="shared" si="9"/>
        <v>1</v>
      </c>
      <c r="I70" s="64">
        <f t="shared" si="9"/>
        <v>0.5</v>
      </c>
      <c r="J70" s="64">
        <f t="shared" si="9"/>
        <v>0.5</v>
      </c>
      <c r="K70" s="64">
        <f t="shared" si="9"/>
        <v>1.5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5</v>
      </c>
      <c r="Q70" s="64">
        <f t="shared" si="9"/>
        <v>549.5</v>
      </c>
    </row>
    <row r="71" spans="1:17" s="52" customFormat="1" ht="15" x14ac:dyDescent="0.25">
      <c r="A71" s="100" t="s">
        <v>6</v>
      </c>
      <c r="B71" s="101"/>
      <c r="C71" s="65">
        <f>C70/$Q$70</f>
        <v>1.8198362147406734E-3</v>
      </c>
      <c r="D71" s="65">
        <f t="shared" ref="D71:P71" si="10">D70/$Q$70</f>
        <v>0.82620564149226572</v>
      </c>
      <c r="E71" s="65">
        <f t="shared" si="10"/>
        <v>0.10737033666969972</v>
      </c>
      <c r="F71" s="65">
        <f t="shared" si="10"/>
        <v>2.7297543221110102E-3</v>
      </c>
      <c r="G71" s="65">
        <f t="shared" si="10"/>
        <v>4.6405823475887169E-2</v>
      </c>
      <c r="H71" s="65">
        <f t="shared" si="10"/>
        <v>1.8198362147406734E-3</v>
      </c>
      <c r="I71" s="65">
        <f t="shared" si="10"/>
        <v>9.099181073703367E-4</v>
      </c>
      <c r="J71" s="65">
        <f t="shared" si="10"/>
        <v>9.099181073703367E-4</v>
      </c>
      <c r="K71" s="65">
        <f t="shared" si="10"/>
        <v>2.7297543221110102E-3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9.0991810737033659E-3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38" zoomScale="70" zoomScaleNormal="70" workbookViewId="0">
      <selection activeCell="N81" sqref="N8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2">
        <f>'48 Hours (speed)'!B1</f>
        <v>8</v>
      </c>
      <c r="C1" s="102"/>
      <c r="D1" s="102"/>
      <c r="F1" s="104" t="s">
        <v>9</v>
      </c>
      <c r="G1" s="104"/>
      <c r="H1" s="103" t="str">
        <f>'48 Hours (speed)'!O1</f>
        <v xml:space="preserve">Burns Service Inc. </v>
      </c>
      <c r="I1" s="103"/>
      <c r="J1" s="103"/>
      <c r="K1" s="103"/>
    </row>
    <row r="2" spans="1:11" x14ac:dyDescent="0.2">
      <c r="A2" s="39" t="s">
        <v>2</v>
      </c>
      <c r="B2" s="102" t="str">
        <f>'48 Hours (speed)'!B2</f>
        <v>Moore</v>
      </c>
      <c r="C2" s="102"/>
      <c r="D2" s="102"/>
      <c r="F2" s="104" t="s">
        <v>0</v>
      </c>
      <c r="G2" s="104"/>
      <c r="H2" s="117" t="str">
        <f>'48 Hours (speed)'!O2</f>
        <v>1048-2316</v>
      </c>
      <c r="I2" s="117"/>
      <c r="J2" s="117"/>
      <c r="K2" s="117"/>
    </row>
    <row r="3" spans="1:11" x14ac:dyDescent="0.2">
      <c r="A3" s="39" t="s">
        <v>3</v>
      </c>
      <c r="B3" s="102" t="str">
        <f>'48 Hours (speed)'!B3</f>
        <v>Robbins</v>
      </c>
      <c r="C3" s="102"/>
      <c r="D3" s="102"/>
      <c r="E3" s="40"/>
      <c r="F3" s="104" t="s">
        <v>1</v>
      </c>
      <c r="G3" s="104"/>
      <c r="H3" s="117" t="str">
        <f>'48 Hours (speed)'!O3</f>
        <v>SR 1444 (Green Street)</v>
      </c>
      <c r="I3" s="117"/>
      <c r="J3" s="117"/>
      <c r="K3" s="117"/>
    </row>
    <row r="4" spans="1:11" x14ac:dyDescent="0.2">
      <c r="A4" s="39" t="s">
        <v>7</v>
      </c>
      <c r="B4" s="102" t="str">
        <f>'48 Hours (speed)'!B4</f>
        <v>SR 1444 (Green Street)</v>
      </c>
      <c r="C4" s="102"/>
      <c r="D4" s="102"/>
      <c r="F4" s="104" t="s">
        <v>17</v>
      </c>
      <c r="G4" s="104"/>
      <c r="H4" s="117" t="str">
        <f>'48 Hours (speed)'!O4</f>
        <v>465990C</v>
      </c>
      <c r="I4" s="117"/>
      <c r="J4" s="117"/>
      <c r="K4" s="117"/>
    </row>
    <row r="5" spans="1:11" x14ac:dyDescent="0.2">
      <c r="A5" s="39" t="s">
        <v>8</v>
      </c>
      <c r="B5" s="102" t="str">
        <f>'48 Hours (speed)'!B5</f>
        <v>N/A</v>
      </c>
      <c r="C5" s="102"/>
      <c r="D5" s="102"/>
    </row>
    <row r="6" spans="1:11" x14ac:dyDescent="0.2">
      <c r="B6" s="41"/>
      <c r="C6" s="41"/>
      <c r="D6" s="41"/>
    </row>
    <row r="7" spans="1:11" x14ac:dyDescent="0.2">
      <c r="A7" s="104" t="s">
        <v>33</v>
      </c>
      <c r="B7" s="104"/>
      <c r="C7" s="118">
        <f>'48 Hours (speed)'!H1</f>
        <v>25</v>
      </c>
      <c r="D7" s="118"/>
      <c r="F7" s="104" t="s">
        <v>10</v>
      </c>
      <c r="G7" s="104"/>
      <c r="H7" s="105">
        <f>'48 Hours (speed)'!P6</f>
        <v>43732</v>
      </c>
      <c r="I7" s="105"/>
      <c r="J7" s="105"/>
    </row>
    <row r="8" spans="1:11" x14ac:dyDescent="0.2">
      <c r="A8" s="104" t="s">
        <v>34</v>
      </c>
      <c r="B8" s="104"/>
      <c r="C8" s="112" t="str">
        <f>'48 Hours (speed)'!H2</f>
        <v>N/A</v>
      </c>
      <c r="D8" s="112"/>
      <c r="F8" s="104" t="s">
        <v>11</v>
      </c>
      <c r="G8" s="104"/>
      <c r="H8" s="116">
        <f>'48 Hours (speed)'!P7</f>
        <v>0</v>
      </c>
      <c r="I8" s="116"/>
      <c r="J8" s="116"/>
    </row>
    <row r="9" spans="1:11" ht="15" thickBot="1" x14ac:dyDescent="0.25">
      <c r="E9" s="42"/>
      <c r="F9" s="42"/>
    </row>
    <row r="10" spans="1:11" ht="15" x14ac:dyDescent="0.2">
      <c r="C10" s="107" t="s">
        <v>12</v>
      </c>
      <c r="D10" s="109" t="s">
        <v>16</v>
      </c>
      <c r="E10" s="113" t="s">
        <v>49</v>
      </c>
      <c r="F10" s="114"/>
      <c r="G10" s="114"/>
      <c r="H10" s="114"/>
      <c r="I10" s="114"/>
      <c r="J10" s="115"/>
    </row>
    <row r="11" spans="1:11" ht="15.75" customHeight="1" x14ac:dyDescent="0.2">
      <c r="C11" s="108"/>
      <c r="D11" s="110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'48 Hours - NB  FHWA Classes'!E12+'48 Hours - SB  FHWA Classes'!E12</f>
        <v>2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1">
        <f>SUM(E12:I12)</f>
        <v>2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'48 Hours - NB  FHWA Classes'!E13+'48 Hours - SB  FHWA Classes'!E13</f>
        <v>1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1">
        <f t="shared" ref="J13:J59" si="1">SUM(E13:I13)</f>
        <v>1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'48 Hours - NB  FHWA Classes'!E14+'48 Hours - SB  FHWA Classes'!E14</f>
        <v>1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1">
        <f t="shared" si="1"/>
        <v>1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'48 Hours - NB  FHWA Classes'!E16+'48 Hours - SB  FHWA Classes'!E16</f>
        <v>5</v>
      </c>
      <c r="F16" s="2">
        <f>'48 Hours - NB  FHWA Classes'!F16+'48 Hours - SB  FHWA Classes'!F16</f>
        <v>1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1">
        <f t="shared" si="1"/>
        <v>6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'48 Hours - NB  FHWA Classes'!E17+'48 Hours - SB  FHWA Classes'!E17</f>
        <v>11</v>
      </c>
      <c r="F17" s="2">
        <f>'48 Hours - NB  FHWA Classes'!F17+'48 Hours - SB  FHWA Classes'!F17</f>
        <v>1</v>
      </c>
      <c r="G17" s="2">
        <f>'48 Hours - NB  FHWA Classes'!G17+'48 Hours - SB  FHWA Classes'!G17</f>
        <v>2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1">
        <f t="shared" si="1"/>
        <v>14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'48 Hours - NB  FHWA Classes'!E18+'48 Hours - SB  FHWA Classes'!E18</f>
        <v>34</v>
      </c>
      <c r="F18" s="2">
        <f>'48 Hours - NB  FHWA Classes'!F18+'48 Hours - SB  FHWA Classes'!F18</f>
        <v>3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1">
        <f t="shared" si="1"/>
        <v>37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'48 Hours - NB  FHWA Classes'!E19+'48 Hours - SB  FHWA Classes'!E19</f>
        <v>36</v>
      </c>
      <c r="F19" s="2">
        <f>'48 Hours - NB  FHWA Classes'!F19+'48 Hours - SB  FHWA Classes'!F19</f>
        <v>4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1">
        <f t="shared" si="1"/>
        <v>40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'48 Hours - NB  FHWA Classes'!E20+'48 Hours - SB  FHWA Classes'!E20</f>
        <v>24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1</v>
      </c>
      <c r="J20" s="61">
        <f t="shared" si="1"/>
        <v>25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'48 Hours - NB  FHWA Classes'!E21+'48 Hours - SB  FHWA Classes'!E21</f>
        <v>22</v>
      </c>
      <c r="F21" s="2">
        <f>'48 Hours - NB  FHWA Classes'!F21+'48 Hours - SB  FHWA Classes'!F21</f>
        <v>1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1">
        <f t="shared" si="1"/>
        <v>23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'48 Hours - NB  FHWA Classes'!E22+'48 Hours - SB  FHWA Classes'!E22</f>
        <v>16</v>
      </c>
      <c r="F22" s="2">
        <f>'48 Hours - NB  FHWA Classes'!F22+'48 Hours - SB  FHWA Classes'!F22</f>
        <v>1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1">
        <f t="shared" si="1"/>
        <v>17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'48 Hours - NB  FHWA Classes'!E23+'48 Hours - SB  FHWA Classes'!E23</f>
        <v>40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1</v>
      </c>
      <c r="J23" s="61">
        <f t="shared" si="1"/>
        <v>41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'48 Hours - NB  FHWA Classes'!E24+'48 Hours - SB  FHWA Classes'!E24</f>
        <v>26</v>
      </c>
      <c r="F24" s="2">
        <f>'48 Hours - NB  FHWA Classes'!F24+'48 Hours - SB  FHWA Classes'!F24</f>
        <v>2</v>
      </c>
      <c r="G24" s="2">
        <f>'48 Hours - NB  FHWA Classes'!G24+'48 Hours - SB  FHWA Classes'!G24</f>
        <v>1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1">
        <f t="shared" si="1"/>
        <v>29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'48 Hours - NB  FHWA Classes'!E25+'48 Hours - SB  FHWA Classes'!E25</f>
        <v>25</v>
      </c>
      <c r="F25" s="2">
        <f>'48 Hours - NB  FHWA Classes'!F25+'48 Hours - SB  FHWA Classes'!F25</f>
        <v>3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1">
        <f t="shared" si="1"/>
        <v>28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'48 Hours - NB  FHWA Classes'!E26+'48 Hours - SB  FHWA Classes'!E26</f>
        <v>36</v>
      </c>
      <c r="F26" s="2">
        <f>'48 Hours - NB  FHWA Classes'!F26+'48 Hours - SB  FHWA Classes'!F26</f>
        <v>2</v>
      </c>
      <c r="G26" s="2">
        <f>'48 Hours - NB  FHWA Classes'!G26+'48 Hours - SB  FHWA Classes'!G26</f>
        <v>1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1">
        <f t="shared" si="1"/>
        <v>39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'48 Hours - NB  FHWA Classes'!E27+'48 Hours - SB  FHWA Classes'!E27</f>
        <v>47</v>
      </c>
      <c r="F27" s="2">
        <f>'48 Hours - NB  FHWA Classes'!F27+'48 Hours - SB  FHWA Classes'!F27</f>
        <v>3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1</v>
      </c>
      <c r="J27" s="61">
        <f t="shared" si="1"/>
        <v>51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'48 Hours - NB  FHWA Classes'!E28+'48 Hours - SB  FHWA Classes'!E28</f>
        <v>39</v>
      </c>
      <c r="F28" s="2">
        <f>'48 Hours - NB  FHWA Classes'!F28+'48 Hours - SB  FHWA Classes'!F28</f>
        <v>1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1</v>
      </c>
      <c r="J28" s="61">
        <f t="shared" si="1"/>
        <v>41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'48 Hours - NB  FHWA Classes'!E29+'48 Hours - SB  FHWA Classes'!E29</f>
        <v>35</v>
      </c>
      <c r="F29" s="2">
        <f>'48 Hours - NB  FHWA Classes'!F29+'48 Hours - SB  FHWA Classes'!F29</f>
        <v>0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1">
        <f t="shared" si="1"/>
        <v>35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'48 Hours - NB  FHWA Classes'!E30+'48 Hours - SB  FHWA Classes'!E30</f>
        <v>40</v>
      </c>
      <c r="F30" s="2">
        <f>'48 Hours - NB  FHWA Classes'!F30+'48 Hours - SB  FHWA Classes'!F30</f>
        <v>1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1</v>
      </c>
      <c r="J30" s="61">
        <f t="shared" si="1"/>
        <v>42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'48 Hours - NB  FHWA Classes'!E31+'48 Hours - SB  FHWA Classes'!E31</f>
        <v>29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1">
        <f t="shared" si="1"/>
        <v>29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'48 Hours - NB  FHWA Classes'!E32+'48 Hours - SB  FHWA Classes'!E32</f>
        <v>22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1">
        <f t="shared" si="1"/>
        <v>22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'48 Hours - NB  FHWA Classes'!E33+'48 Hours - SB  FHWA Classes'!E33</f>
        <v>12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1">
        <f t="shared" si="1"/>
        <v>12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'48 Hours - NB  FHWA Classes'!E34+'48 Hours - SB  FHWA Classes'!E34</f>
        <v>2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1">
        <f t="shared" si="1"/>
        <v>2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'48 Hours - NB  FHWA Classes'!E35+'48 Hours - SB  FHWA Classes'!E35</f>
        <v>4</v>
      </c>
      <c r="F35" s="2">
        <f>'48 Hours - NB  FHWA Classes'!F35+'48 Hours - SB  FHWA Classes'!F35</f>
        <v>1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1">
        <f t="shared" si="1"/>
        <v>5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'48 Hours - NB  FHWA Classes'!E36+'48 Hours - SB  FHWA Classes'!E36</f>
        <v>1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1">
        <f t="shared" si="1"/>
        <v>1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'48 Hours - NB  FHWA Classes'!E39+'48 Hours - SB  FHWA Classes'!E39</f>
        <v>2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1">
        <f t="shared" si="1"/>
        <v>2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'48 Hours - NB  FHWA Classes'!E40+'48 Hours - SB  FHWA Classes'!E40</f>
        <v>9</v>
      </c>
      <c r="F40" s="2">
        <f>'48 Hours - NB  FHWA Classes'!F40+'48 Hours - SB  FHWA Classes'!F40</f>
        <v>3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1">
        <f t="shared" si="1"/>
        <v>12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'48 Hours - NB  FHWA Classes'!E41+'48 Hours - SB  FHWA Classes'!E41</f>
        <v>8</v>
      </c>
      <c r="F41" s="2">
        <f>'48 Hours - NB  FHWA Classes'!F41+'48 Hours - SB  FHWA Classes'!F41</f>
        <v>2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1">
        <f t="shared" si="1"/>
        <v>10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'48 Hours - NB  FHWA Classes'!E42+'48 Hours - SB  FHWA Classes'!E42</f>
        <v>29</v>
      </c>
      <c r="F42" s="2">
        <f>'48 Hours - NB  FHWA Classes'!F42+'48 Hours - SB  FHWA Classes'!F42</f>
        <v>3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1</v>
      </c>
      <c r="J42" s="61">
        <f t="shared" si="1"/>
        <v>33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'48 Hours - NB  FHWA Classes'!E43+'48 Hours - SB  FHWA Classes'!E43</f>
        <v>34</v>
      </c>
      <c r="F43" s="2">
        <f>'48 Hours - NB  FHWA Classes'!F43+'48 Hours - SB  FHWA Classes'!F43</f>
        <v>6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1">
        <f t="shared" si="1"/>
        <v>40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'48 Hours - NB  FHWA Classes'!E44+'48 Hours - SB  FHWA Classes'!E44</f>
        <v>29</v>
      </c>
      <c r="F44" s="2">
        <f>'48 Hours - NB  FHWA Classes'!F44+'48 Hours - SB  FHWA Classes'!F44</f>
        <v>1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1</v>
      </c>
      <c r="J44" s="61">
        <f t="shared" si="1"/>
        <v>31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'48 Hours - NB  FHWA Classes'!E45+'48 Hours - SB  FHWA Classes'!E45</f>
        <v>26</v>
      </c>
      <c r="F45" s="2">
        <f>'48 Hours - NB  FHWA Classes'!F45+'48 Hours - SB  FHWA Classes'!F45</f>
        <v>1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1">
        <f t="shared" si="1"/>
        <v>27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'48 Hours - NB  FHWA Classes'!E46+'48 Hours - SB  FHWA Classes'!E46</f>
        <v>22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1">
        <f t="shared" si="1"/>
        <v>22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'48 Hours - NB  FHWA Classes'!E47+'48 Hours - SB  FHWA Classes'!E47</f>
        <v>26</v>
      </c>
      <c r="F47" s="2">
        <f>'48 Hours - NB  FHWA Classes'!F47+'48 Hours - SB  FHWA Classes'!F47</f>
        <v>1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1">
        <f t="shared" si="1"/>
        <v>27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'48 Hours - NB  FHWA Classes'!E48+'48 Hours - SB  FHWA Classes'!E48</f>
        <v>35</v>
      </c>
      <c r="F48" s="2">
        <f>'48 Hours - NB  FHWA Classes'!F48+'48 Hours - SB  FHWA Classes'!F48</f>
        <v>2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1">
        <f t="shared" si="1"/>
        <v>37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'48 Hours - NB  FHWA Classes'!E49+'48 Hours - SB  FHWA Classes'!E49</f>
        <v>23</v>
      </c>
      <c r="F49" s="2">
        <f>'48 Hours - NB  FHWA Classes'!F49+'48 Hours - SB  FHWA Classes'!F49</f>
        <v>2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1">
        <f t="shared" si="1"/>
        <v>25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'48 Hours - NB  FHWA Classes'!E50+'48 Hours - SB  FHWA Classes'!E50</f>
        <v>26</v>
      </c>
      <c r="F50" s="2">
        <f>'48 Hours - NB  FHWA Classes'!F50+'48 Hours - SB  FHWA Classes'!F50</f>
        <v>4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1">
        <f t="shared" si="1"/>
        <v>30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'48 Hours - NB  FHWA Classes'!E51+'48 Hours - SB  FHWA Classes'!E51</f>
        <v>53</v>
      </c>
      <c r="F51" s="2">
        <f>'48 Hours - NB  FHWA Classes'!F51+'48 Hours - SB  FHWA Classes'!F51</f>
        <v>2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1">
        <f t="shared" si="1"/>
        <v>55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'48 Hours - NB  FHWA Classes'!E52+'48 Hours - SB  FHWA Classes'!E52</f>
        <v>37</v>
      </c>
      <c r="F52" s="2">
        <f>'48 Hours - NB  FHWA Classes'!F52+'48 Hours - SB  FHWA Classes'!F52</f>
        <v>2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1">
        <f t="shared" si="1"/>
        <v>39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'48 Hours - NB  FHWA Classes'!E53+'48 Hours - SB  FHWA Classes'!E53</f>
        <v>39</v>
      </c>
      <c r="F53" s="2">
        <f>'48 Hours - NB  FHWA Classes'!F53+'48 Hours - SB  FHWA Classes'!F53</f>
        <v>1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1">
        <f t="shared" si="1"/>
        <v>40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'48 Hours - NB  FHWA Classes'!E54+'48 Hours - SB  FHWA Classes'!E54</f>
        <v>27</v>
      </c>
      <c r="F54" s="2">
        <f>'48 Hours - NB  FHWA Classes'!F54+'48 Hours - SB  FHWA Classes'!F54</f>
        <v>1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2</v>
      </c>
      <c r="J54" s="61">
        <f t="shared" si="1"/>
        <v>30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'48 Hours - NB  FHWA Classes'!E55+'48 Hours - SB  FHWA Classes'!E55</f>
        <v>30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1</v>
      </c>
      <c r="J55" s="61">
        <f t="shared" si="1"/>
        <v>31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'48 Hours - NB  FHWA Classes'!E56+'48 Hours - SB  FHWA Classes'!E56</f>
        <v>36</v>
      </c>
      <c r="F56" s="2">
        <f>'48 Hours - NB  FHWA Classes'!F56+'48 Hours - SB  FHWA Classes'!F56</f>
        <v>1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1">
        <f t="shared" si="1"/>
        <v>37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'48 Hours - NB  FHWA Classes'!E57+'48 Hours - SB  FHWA Classes'!E57</f>
        <v>19</v>
      </c>
      <c r="F57" s="2">
        <f>'48 Hours - NB  FHWA Classes'!F57+'48 Hours - SB  FHWA Classes'!F57</f>
        <v>1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1">
        <f t="shared" si="1"/>
        <v>20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'48 Hours - NB  FHWA Classes'!E58+'48 Hours - SB  FHWA Classes'!E58</f>
        <v>4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1">
        <f t="shared" si="1"/>
        <v>4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'48 Hours - NB  FHWA Classes'!E59+'48 Hours - SB  FHWA Classes'!E59</f>
        <v>4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2">
        <f t="shared" si="1"/>
        <v>4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00" t="s">
        <v>5</v>
      </c>
      <c r="D61" s="101"/>
      <c r="E61" s="64">
        <f>SUM(E12:E59)</f>
        <v>1028</v>
      </c>
      <c r="F61" s="64">
        <f t="shared" ref="F61:J61" si="3">SUM(F12:F59)</f>
        <v>57</v>
      </c>
      <c r="G61" s="64">
        <f t="shared" si="3"/>
        <v>4</v>
      </c>
      <c r="H61" s="64">
        <f t="shared" si="3"/>
        <v>0</v>
      </c>
      <c r="I61" s="64">
        <f t="shared" si="3"/>
        <v>10</v>
      </c>
      <c r="J61" s="64">
        <f t="shared" si="3"/>
        <v>1099</v>
      </c>
    </row>
    <row r="62" spans="1:14" s="52" customFormat="1" ht="15" x14ac:dyDescent="0.25">
      <c r="C62" s="100" t="s">
        <v>6</v>
      </c>
      <c r="D62" s="101"/>
      <c r="E62" s="65">
        <f>E61/$J$61</f>
        <v>0.93539581437670605</v>
      </c>
      <c r="F62" s="65">
        <f t="shared" ref="F62:I62" si="4">F61/$J$61</f>
        <v>5.1865332120109194E-2</v>
      </c>
      <c r="G62" s="65">
        <f t="shared" si="4"/>
        <v>3.6396724294813468E-3</v>
      </c>
      <c r="H62" s="65">
        <f t="shared" si="4"/>
        <v>0</v>
      </c>
      <c r="I62" s="65">
        <f t="shared" si="4"/>
        <v>9.0991810737033659E-3</v>
      </c>
      <c r="J62" s="66"/>
    </row>
    <row r="63" spans="1:14" s="52" customFormat="1" ht="15" x14ac:dyDescent="0.25"/>
    <row r="64" spans="1:14" s="52" customFormat="1" ht="15" x14ac:dyDescent="0.25">
      <c r="C64" s="100" t="s">
        <v>13</v>
      </c>
      <c r="D64" s="101"/>
      <c r="E64" s="64">
        <f>SUM(E12:E35)</f>
        <v>509</v>
      </c>
      <c r="F64" s="64">
        <f t="shared" ref="F64:I64" si="5">SUM(F12:F35)</f>
        <v>24</v>
      </c>
      <c r="G64" s="64">
        <f t="shared" si="5"/>
        <v>4</v>
      </c>
      <c r="H64" s="64">
        <f t="shared" si="5"/>
        <v>0</v>
      </c>
      <c r="I64" s="64">
        <f t="shared" si="5"/>
        <v>5</v>
      </c>
      <c r="J64" s="64">
        <f>SUM(J12:J35)</f>
        <v>542</v>
      </c>
    </row>
    <row r="65" spans="3:10" s="52" customFormat="1" ht="15" x14ac:dyDescent="0.25">
      <c r="C65" s="100" t="s">
        <v>6</v>
      </c>
      <c r="D65" s="101"/>
      <c r="E65" s="65">
        <f>E64/$J$64</f>
        <v>0.93911439114391149</v>
      </c>
      <c r="F65" s="65">
        <f t="shared" ref="F65:I65" si="6">F64/$J$64</f>
        <v>4.4280442804428041E-2</v>
      </c>
      <c r="G65" s="65">
        <f t="shared" si="6"/>
        <v>7.3800738007380072E-3</v>
      </c>
      <c r="H65" s="65">
        <f t="shared" si="6"/>
        <v>0</v>
      </c>
      <c r="I65" s="65">
        <f t="shared" si="6"/>
        <v>9.2250922509225092E-3</v>
      </c>
      <c r="J65" s="66"/>
    </row>
    <row r="66" spans="3:10" s="52" customFormat="1" ht="15" x14ac:dyDescent="0.25"/>
    <row r="67" spans="3:10" s="52" customFormat="1" ht="15" x14ac:dyDescent="0.25">
      <c r="C67" s="100" t="s">
        <v>14</v>
      </c>
      <c r="D67" s="101"/>
      <c r="E67" s="64">
        <f>SUM(E36:E59)</f>
        <v>519</v>
      </c>
      <c r="F67" s="64">
        <f t="shared" ref="F67:J67" si="7">SUM(F36:F59)</f>
        <v>33</v>
      </c>
      <c r="G67" s="64">
        <f t="shared" si="7"/>
        <v>0</v>
      </c>
      <c r="H67" s="64">
        <f t="shared" si="7"/>
        <v>0</v>
      </c>
      <c r="I67" s="64">
        <f t="shared" si="7"/>
        <v>5</v>
      </c>
      <c r="J67" s="64">
        <f t="shared" si="7"/>
        <v>557</v>
      </c>
    </row>
    <row r="68" spans="3:10" s="52" customFormat="1" ht="15" x14ac:dyDescent="0.25">
      <c r="C68" s="100" t="s">
        <v>6</v>
      </c>
      <c r="D68" s="101"/>
      <c r="E68" s="65">
        <f>E67/$J$67</f>
        <v>0.93177737881508083</v>
      </c>
      <c r="F68" s="65">
        <f t="shared" ref="F68:I68" si="8">F67/$J$67</f>
        <v>5.9245960502692999E-2</v>
      </c>
      <c r="G68" s="65">
        <f t="shared" si="8"/>
        <v>0</v>
      </c>
      <c r="H68" s="65">
        <f t="shared" si="8"/>
        <v>0</v>
      </c>
      <c r="I68" s="65">
        <f t="shared" si="8"/>
        <v>8.9766606822262122E-3</v>
      </c>
      <c r="J68" s="66"/>
    </row>
    <row r="69" spans="3:10" s="52" customFormat="1" ht="15" x14ac:dyDescent="0.25"/>
    <row r="70" spans="3:10" s="52" customFormat="1" ht="15" x14ac:dyDescent="0.25">
      <c r="C70" s="100" t="s">
        <v>15</v>
      </c>
      <c r="D70" s="101"/>
      <c r="E70" s="64">
        <f>E61/2</f>
        <v>514</v>
      </c>
      <c r="F70" s="64">
        <f t="shared" ref="F70:J70" si="9">F61/2</f>
        <v>28.5</v>
      </c>
      <c r="G70" s="64">
        <f t="shared" si="9"/>
        <v>2</v>
      </c>
      <c r="H70" s="64">
        <f t="shared" si="9"/>
        <v>0</v>
      </c>
      <c r="I70" s="64">
        <f t="shared" si="9"/>
        <v>5</v>
      </c>
      <c r="J70" s="64">
        <f t="shared" si="9"/>
        <v>549.5</v>
      </c>
    </row>
    <row r="71" spans="3:10" s="52" customFormat="1" ht="15" x14ac:dyDescent="0.25">
      <c r="C71" s="100" t="s">
        <v>6</v>
      </c>
      <c r="D71" s="101"/>
      <c r="E71" s="65">
        <f>E70/$J$70</f>
        <v>0.93539581437670605</v>
      </c>
      <c r="F71" s="65">
        <f t="shared" ref="F71:I71" si="10">F70/$J$70</f>
        <v>5.1865332120109194E-2</v>
      </c>
      <c r="G71" s="65">
        <f t="shared" si="10"/>
        <v>3.6396724294813468E-3</v>
      </c>
      <c r="H71" s="65">
        <f t="shared" si="10"/>
        <v>0</v>
      </c>
      <c r="I71" s="65">
        <f t="shared" si="10"/>
        <v>9.0991810737033659E-3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2019-10-07T02:47:26Z</dcterms:modified>
</cp:coreProperties>
</file>